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oyoSubtecnica2\Desktop\EMA\CENFER\"/>
    </mc:Choice>
  </mc:AlternateContent>
  <bookViews>
    <workbookView xWindow="0" yWindow="0" windowWidth="21600" windowHeight="9630" tabRatio="935" activeTab="1"/>
  </bookViews>
  <sheets>
    <sheet name="Ficha Cenfer" sheetId="1" r:id="rId1"/>
    <sheet name="Ejemplo" sheetId="3" r:id="rId2"/>
    <sheet name="Burger" sheetId="7" state="hidden" r:id="rId3"/>
  </sheets>
  <definedNames>
    <definedName name="_xlnm._FilterDatabase" localSheetId="0" hidden="1">'Ficha Cenfer'!$A$2:$F$264</definedName>
    <definedName name="_Hlk155171345" localSheetId="0">'Ficha Cenfer'!#REF!</definedName>
    <definedName name="_xlnm.Print_Area" localSheetId="0">'Ficha Cenfer'!$A$1:$D$264</definedName>
    <definedName name="_xlnm.Print_Titles" localSheetId="0">'Ficha Cenfer'!$1:$2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3" l="1"/>
  <c r="E17" i="3"/>
  <c r="E18" i="3"/>
  <c r="E19" i="3"/>
  <c r="E20" i="3"/>
  <c r="E21" i="3"/>
  <c r="E22" i="3"/>
  <c r="E23" i="3"/>
  <c r="E24" i="3"/>
  <c r="E25" i="3"/>
  <c r="E26" i="3"/>
  <c r="E27" i="3"/>
  <c r="E28" i="3"/>
  <c r="E29" i="3"/>
  <c r="E17" i="7"/>
  <c r="E16" i="7"/>
  <c r="E15" i="7"/>
  <c r="E30" i="3" l="1"/>
  <c r="E15" i="3"/>
  <c r="E14" i="3"/>
  <c r="D261" i="1" l="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62" i="1" l="1"/>
  <c r="D263" i="1" l="1"/>
  <c r="D264" i="1" s="1"/>
</calcChain>
</file>

<file path=xl/comments1.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comments2.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sharedStrings.xml><?xml version="1.0" encoding="utf-8"?>
<sst xmlns="http://schemas.openxmlformats.org/spreadsheetml/2006/main" count="351" uniqueCount="311">
  <si>
    <t>ESPECIFICACIONES Y/O CARACTERÍSTICAS TÉCNICAS REQUERIDAS</t>
  </si>
  <si>
    <t>CANTIDAD</t>
  </si>
  <si>
    <t>PRECIO UNITARIO ($)</t>
  </si>
  <si>
    <t>TOTAL ($)</t>
  </si>
  <si>
    <t>REFRIGERIO: CADA REFRIGERIO DEBERÁ CONTENER: UN FARINÁCEO CON PROTEÍNA (SANDWICH DE CARNE DESMECHADA O SÁNDWICH DE POLLO) ACOMPAÑADOS DE QUESO Y VERDURAS CON UN PESO MÍNIMO DE 200GR; INCLUYE PAPAS CHIPS Y UNA BEBIDA (JUGO DE FRUTA, BEBIDA REFRESCANTE, O SIMILARES) DE 300 ML, EMPAQUE BIODEGRADABLE INDIVIDUAL DE TAL FORMA QUE GARANTICEN LA INOCUIDAD, CON PREPARACIÓN DEL MISMO DÍA DEL EVENTO A REALIZAR. INCLUYE TRANSPORTE AL LUGAR DEL EVENTO</t>
  </si>
  <si>
    <t>REFRIGERIO: CADA REFRIGERIO DEBERÁ CONTENER: SALPICÓN O PICADO DE FRUTAS DE MÍNIMO 200 GR, CON BOLA DE HELADO DE 20GR,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</si>
  <si>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</si>
  <si>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3 UNIDADES, FARINÁCEO (PAN O AREPA O PANCAKES)100GR. EL SERVICIO DEBERÁ REALIZARSE EN VAJILLA ACOMPAÑADO DE LOS CUBIERTOS NECESARIOS (SAMOVARES EN CASO DE REQUERIRSE). EN CASO QUE SE REQUIERAN PARA EVENTO, LOS EMPAQUES DEBERÁN SER BIODEGRADABLES E INDIVIDUALES. INCLUYE TRANSPORTE AL LUGAR DEL EVENTO</t>
  </si>
  <si>
    <t>DESAYUNO: ESPECIFICACIONES TAMAÑO PORCIÓN NETA/ JUGO NATURAL - BEBIDA CALIENTE CHOCOLATE O CAFÉ EN LECHE 9 ONZAS. CALDO DE CARNE Y/O CALDO CON DOS HUEVOS, FARINÁCEO (PAN O AREPA)100GR- CARNE ASADA DE PRIMERA MÍNIMO 100 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</si>
  <si>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250GR- CEREAL O FARINÁCEO 300GR- ENSALADA O VERDURA CALIENTE 300GR- BEBIDA (JUGO, LIMONADA. O GASEOSA)300ML-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</si>
  <si>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</si>
  <si>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ALMUERZO/CENA: HAMBURGUESA COMPUESTA POR CARNE DE RES DE MÍNIMO 300 GR-QUESO DOBLE CREMA, TOCINETA, CEBOLLA GRILLE, TOMATE, LECHUGA Y SALSAS ACOMPAÑADA DE PAPAS A LA FRANCESA Y GASEOSA PET DE 250ML. EL SERVICIO DEBERÁ REALIZARSE EN VAJILLA, ACOMPAÑADO DE LOS CUBIERTOS NECESARIOS (SAMOVARES EN CASO DE REQUERIRSE). EN CASO QUE SE REQUIERAN PARA EVENTO, LOS EMPAQUES DEBERÁN SER BIODEGRADABLES E INDIVIDUALES. INCLUYE TRANSPORTE AL LUGAR DEL EVENTO</t>
  </si>
  <si>
    <t>ALMUERZO/CENA: LASAGNA MIXTA DE MÍNIMO: 2 PROTEÍNAS (CARNE O POLLO O CERDO) QUESO DOBLE CREMA, ACOMPAÑADA DE PAPAS A LA FRANCESA, 300 GR  Y JUGO NATURAL O BEBIDA REFRESCANTE 250ML. EL SERVICIO DEBERÁ REALIZARSE EN VAJILLA, ACOMPAÑADO DE LOS CUBIERTOS NECESARIOS (SAMOVARES EN CASO DE REQUERIRSE). EN CASO QUE SE REQUIERAN PARA EVENTO, LOS EMPAQUES DEBERÁN SER BIODEGRADABLES E INDIVIDUALES. INCLUYE TRANSPORTE AL LUGAR DEL EVENTO</t>
  </si>
  <si>
    <t>ALMUERZO/CENA: SOPA DE SANCOCHO O MUTE DE ACOMPAÑADO CON ARROZ , PORCIÓN DE YUCA O PAPA DE 50GR, Y PIERNA PERNIL O CARNE DE PRIMERA CALIDAD DE 180GR. EL SERVICIO DEBERÁ REALIZARSE EN VAJILLA, ACOMPAÑADO DE LOS CUBIERTOS NECESARIOS (SAMOVARES EN CASO DE REQUERIRSE). EN CASO QUE SE REQUIERAN PARA EVENTO, LOS EMPAQUES DEBERÁN SER BIODEGRADABLES E INDIVIDUALES. INCLUYE TRANSPORTE AL LUGAR DEL EVENTO</t>
  </si>
  <si>
    <t>ALMUERZO/CENA: 10 TROZOS DE PECHUGA APANADA (15 G UND) O PIERNA PERNIL APANADA , PAPAS A LA FRANCESA, JUGO NATURAL O BEBIDA REFRESCANTE (400 ML), PORCION DE FRUTA O FRUTA INDIVIDUAL, EL SERVICIO DEBERÁ REALIZARSE EN VAJILLA, ACOMPAÑADO DE LOS CUBIERTOS NECESARIOS (SAMOVARES EN CASO DE REQUERIRSE). EN CASO QUE SE REQUIERAN PARA EVENTO, LOS EMPAQUES DEBERÁN SER BIODEGRADABLES E INDIVIDUALES. INCLUYE TRANSPORTE AL LUGAR DEL EVENTO</t>
  </si>
  <si>
    <t>TABLA DE PASABOCAS: INCLUYE MÍNIMO 20 MINIEMPANADAS DE CARNE MOLIDA, 20 DEDITOS DE QUESO, 20 CANAPES DE POLLO/ATÚN, 20 MINIFLAUTAS DE JAMON Y QUESO, 20 MINISANDWICHES DE POLLO, CADA UNO CON UN PESO DE 40GR.  EL SERVICIO DEBERÁ REALIZARSE EN BANDEJA, ACOMPAÑADO DE SERVILLETAS, EN CASO QUE SE REQUIERA. INCLUYE TRANSPORTE AL LUGAR DEL EVENTO. NO INCLUYE MENAJE NI MESERO.</t>
  </si>
  <si>
    <t>BOTELLA DE AGUA TEMPERATURA DE 3-5 ºC, POTABLE X 600 ML DEBE SER ENTREGADA SELLADA Y SIN ETIQUETAS. NOTA: - BOTELLA DE AGUA PUESTA EN EL LUGAR DEL EVENTO, SEGÚN INDICACIONES DEL SUPERVISOR DEL CONTRATO. ESTE SERVICIO DEBERÁ TENER PROVISIÓN DE AGUA A TEMPERATURA CONTROLADA, CON LOGÍSTICA ESPECIALIZADA Y GARANTÍA SANITARIA</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</si>
  <si>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</si>
  <si>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6 HORAS (UNA SOLA JORNADA: MAÑANA O TARDE)</t>
  </si>
  <si>
    <t>ESTACIÓN DE CAFÉ COMPUESTA POR CAFÉ ESPECIAL, AGUA AROMÁTICA, GALLETAS Y ESPECIAS, PARA ATENDER MÁXIMO 300 PERSONAS. PARA UNA JORNADA NO MAYOR A 12 HORAS</t>
  </si>
  <si>
    <t>ESTACIÓN DE HIDRATACIÓN COMPUESTA POR BOTELLÓN DE AGUA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</si>
  <si>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</si>
  <si>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</si>
  <si>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</si>
  <si>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6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</si>
  <si>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</si>
  <si>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</si>
  <si>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</si>
  <si>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</si>
  <si>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</si>
  <si>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</si>
  <si>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</si>
  <si>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SERVICIO ARTÍSTICO PARA LA ESCENOGRAFÍA DE LOS ESPECTÁCULOS PÚBLICOS DE LAS ARTES ESCÉNICAS PARA LA REALIZACIÓN DE DISEÑOS Y PLANOS TÉCNICOS CON LOS REQUISITOS DE SONIDO, ASÍ COMO EL DISEÑO, CREACIÓN Y CONSTRUCCIÓN DE ESCENARIO CON EQUIPO DE SONIDO EN EL DESARROLLO DE LA ACTIVIDAD ARTÍSTICA Y CULTURAL, QUE INCLUYE: PLANTA DE BAJO QUE INCLUYE UNA CABEZA DE AMPLIFICADOR DE POTENCIA Y CALIDAD SUPERIOR ACORDE AL RIDER TÉCNICO NACIONAL, DE MARCA RECONOCIDA EN EL SECTOR MUSICAL, PEQUEÑA DE 4X10” Y 1X18, CABEZA Y CABINA.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</si>
  <si>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AMPEG GRANDE CON CABINAS DE 4X10¨Y 1X18, O 8X10¨ CABEZA Y CABINA.  INCLUYE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 BACKLINE BAJO PARA JORNADA DE UN DIA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</si>
  <si>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DE TUBOS.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</si>
  <si>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</si>
  <si>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</si>
  <si>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</si>
  <si>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</si>
  <si>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</si>
  <si>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SERVICIO ARTÍSTICO PARA LA ESCENOGRAFIA DE LOS ESPECTÁCULOS PÚBLICOS DE LAS ARTES ESCÉNICAS PARA LA REALIZACIÓN DE  DISEÑO, CREACIÓN Y CONSTRUCCIÓN DE ESCENARIO CON EQUIPO DE SONIDO EN EL DESAROLLO DE LA ACTIVIDAD ARTÍSTICA Y CULTURAL QUE INCLUYE: BATERIA COMPLETA DE GAMA ALTA DE RIDER NACIONAL DE GAMA ALTA, CON 5 PIEZAS DE PERCUSIÓN A ELECCIÓN FABRICADAS CON MADERAS DE CALIDAD SUPERIOR Y HERRAJES DE MÁXIMA DURABILIDAD, ASEGURANDO UNA RESONANCIA Y ARTICULACIÓN EXCEPCIONAL, SET DE 5 PLATILLOS A ELECCIÓN, INCLUYE MICROFONERÍA PROFESIONAL NECESARIA Y ESPECÍFICA PARA CADA ELEMENTO DE LA BATERÍA. CON MICRÓFONOS DE CONDENSADOR Y DINÁMICOS OPTIMIZADOS.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</si>
  <si>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DINÁMICO VINTAGE, SUPER 55, PATRONES POLARES SUPERCARDIOIDE, SENSIBILIDAD -53 DB, COLOR PLATE. INCLUYE  TRANSPORTE, INSTALACIÓN Y DESINSTALACIÓN DE LOS EQUIPOS. MICRÓFONO VINTAGE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</si>
  <si>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CABLE DINÁMICO VOCAL O INSTRUMENTAL CON BASE TIPO PODIUM Y CABLE DESEÑAL. INCLUYE TRANSPORTE, INSTALACIÓN Y DESINSTALACIÓN DE LOS EQUIPOS. MICRÓFONO CABLE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</si>
  <si>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CONDENSADOR VOCAL O INSTRUMENTAL CON BASE TIPO PODIUM Y CABLE DE SEÑAL. INCLUYE TRANSPORTE, INSTALACIÓN Y DESINSTALACIÓN DE LOS EQUIPOS. MICRÓFONO CONDENSADOR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</si>
  <si>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DUAL CANAL,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</si>
  <si>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</si>
  <si>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</si>
  <si>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</si>
  <si>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</si>
  <si>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SOLAPA PROFESIONAL PARA PRESENTACIÓN DE ARTISTAS AL AIRE LIBRE. INCLUYE  TRANSPORTE, INSTALACIÓN Y DESINSTALACIÓN DE LOS EQUIPOS. MICRÓFONO DE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</si>
  <si>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DIADEMA PROFESIONAL PARA PRESENTACIÓN DE ARTISTAS AL AIRE LIBRE, TRANSMISIÓN INALÁMBRICA. INCLUYE  TRANSPORTE, INSTALACIÓN Y DESINSTALACIÓN DE LOS EQUIPOS. MICRÓFONO DE DIADEMA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</si>
  <si>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CABEZA DE BOOM PROFESIONAL. INCLUYE  TRANSPORTE, INSTALACIÓN Y DESINSTALACIÓN DE LOS EQUIPOS. MICRÓFONO DE CABEZA DE BOOM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</si>
  <si>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SISTEMA DE IN EAR MULTICANAL STEREO.  INCLUYE  TRANSPORTE, INSTALACIÓN Y DESINSTALACIÓN DE LOS EQUIPOS. SISTEMA IN EAR PARA JORNADA DE UN DIA </t>
  </si>
  <si>
    <t>SERVICIO ARTÍSTICO PARA LA ESCENOGRAFIA DE LOS ESPECTÁCULOS PÚBLICOS DE LAS ARTES ESCÉNICAS PARA LA REALIZACIÓN DE  DISEÑO, CREACIÓN Y CONSTRUCCIÓN DE ESCENARIO CON EQUIPO DE SONIDO EN EL DESARROLLO DE LA ACTIVIDAD ARTÍSTICA Y CULTURAL QUE INCLUYE: SISTEMA DE IN EAR CON COMBINADOR DE ANTENAS RF, STEREO. INCLUYE  TRANSPORTE, INSTALACIÓN Y DESINSTALACIÓN DE LOS EQUIPOS. SISTEMA IN EAR PARA JORNADA DE UN DIA</t>
  </si>
  <si>
    <t xml:space="preserve">SERVICIO ARTÍSTICO PARA LA ESCENOGRAFIA DE LOS ESPECTÁCULOS PÚBLICOS DE LAS ARTES ESCÉNICAS PARA LA REALIZACIÓN DE  DISEÑO, CREACIÓN Y CONSTRUCCIÓN DE ESCENARIO CON EQUIPO DE SONIDO QUE INCLUYE: CAJA DIRECTA PASIVA.  INCLUYE  TRANSPORTE, INSTALACIÓN Y DESINSTALACIÓN DE LOS EQUIPOS. CAJA DIRECTA PASIVA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</si>
  <si>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CAJA DIRECTA ACTIVA. INCLUYE  TRANSPORTE, INSTALACIÓN Y DESINSTALACIÓN DE LOS EQUIPOS. CAJA DIRECTA ACTIVA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</si>
  <si>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INTERFACE DE AUDIO XLR O PLUG.  INCLUYE  TRANSPORTE, INSTALACIÓN Y DESINSTALACIÓN DE LOS EQUIPOS. INTERFACE PARA JORNADA DE UN DIA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</si>
  <si>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</si>
  <si>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</si>
  <si>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</si>
  <si>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</si>
  <si>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</si>
  <si>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</si>
  <si>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DE ALTO RENDIMIENTO, OPTIMIZADO PARA LA GESTIÓN FLUIDA DE CONTENIDOS MULTIMEDIA , 1 TELÓN PARA PROYECCIÓN 3X2MTS, UN PROYECTOR DE 3.000 LUMENS DE MARCA RECONOCIDA, PARA NITIDEZ DE IMAGEN EXCEPCIONALES PARA EVITAR DISTORSIÓN DE COLOR Y FALLOS DE CONECTIVIDAD.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</si>
  <si>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6.000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</si>
  <si>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42¨,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</si>
  <si>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</si>
  <si>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</si>
  <si>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</si>
  <si>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</si>
  <si>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</si>
  <si>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</si>
  <si>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</si>
  <si>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</si>
  <si>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</si>
  <si>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</si>
  <si>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</si>
  <si>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TRANSPORTE IDA Y VUELTA. PERSONAL DE MONTAJE,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</si>
  <si>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</si>
  <si>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ALTA CALIDAD Y RENDIMIENTO CON EXTENSIÓN DE ENERGÍA INDUSTRIALES Y CABLES DE SEÑAL DMX DE ALTA CALIDAD.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</si>
  <si>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DE ALTA ESPECIFIACIÓN, 8 PIXELES INDIVIDUALES CONTROLABLES, CON EXTENSIÓN DE ENERGÍA INDUSTRIALES Y CABLES DE SEÑAL DMX DE ALTA CALIDAD. INCLUYE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</si>
  <si>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2 UNIVERSOS. INCLUYE: TÉCNICO CAPACITADO PARA EL MANEJO DE LA CONSOLA,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</si>
  <si>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4 UNIVERSOS. INCLUYE: TÉCNICO CAPACITADO PARA EL MANEJO DE LA CONSOLA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</si>
  <si>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CERTIFICADA.  INCLUYE TÉCNICO CAPACITADO PARA EL MANEJO DE LA CONSOLA,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</si>
  <si>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</si>
  <si>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</si>
  <si>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INCLUYE DISPONIBILIDAD DE 1 DIA ANTES DEL EVENTO. </t>
  </si>
  <si>
    <t>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</si>
  <si>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</si>
  <si>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PLANTA  ELÉCTRICA DE 150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</si>
  <si>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 xml:space="preserve"> SERVICIO ARTÍSTICO PARA LA ESCENOGRAFIA DE LOS ESPECTÁCULOS PÚBLICOS DE LAS ARTES ESCÉNICAS PARA LA REALIZACIÓN DE  DISEÑO, CREACIÓN Y CONSTRUCCIÓN DE ESCENARIO PARA TARIMA EN EL DESARROLLO DE LA ACTIVIDAD ARTÍSTICA Y CULTURAL  QUE INCLUYE: MODULAR DE 4.80X4.80MTS X(0.50/1/1.7)MTS DE ALTURA AFORADA CON TELA NEGRA EN LOS LATERALES, CHAROLINA Y/O TAPETE Y/O PISO ANTIDESLIZANTE, ESCALERA CON PASAMANOS. INCLUYE TRANSPORTE, CARGUE, DESCARGUE, MONTAJE Y DESMONTAJE.  TARIMA PARA UNA JORNADA DE UN DIA</t>
  </si>
  <si>
    <t>SERVICIO ARTÍSTICO PARA LA ESCENOGRAFIA DE LOS ESPECTÁCULOS PÚBLICOS DE LAS ARTES ESCÉNICAS PARA LA REALIZACIÓN DE  DISEÑO, CREACIÓN Y CONSTRUCCIÓN DE ESCENARIO EN EL DESARROLLO DE LA ACTIVIDAD ARTÍSTICA Y CULTURAL QUE INCLUYE: MODULAR DE 4.80X4.80MTS X(0.50/1/1.7)MTS DE ALTURA AFORADA CON TELA NEGRA EN LOS LATERALES, CHAROLINA Y/O TAPETE Y/O PISO ANTIDESLIZANTE, ESCALERA CON PASAMANOS. TECHADA EN SU TOTALIDAD. INCLUYE TRANSPORTE, CARGUE, DESCARGUE, MONTAJE Y DESMONTAJE. TARIMA TECHADA PARA UNA JORNADA DE UN DIA</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</si>
  <si>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6X6MTS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</si>
  <si>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8X6MTS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</si>
  <si>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12X6MTS X(0.50/1/1.7)MTS DE ALTURA AFORADA CON TELA NEGRA EN LOS LATERALES, CHAROLINA Y/O TAPETE Y/O PISO ANTIDESLIZANTE, ESCALERA CON PASAMANOS. INCLUYE TRANSPORTE, CARGUE, DESCARGUE, MONTAJE Y DESMONTAJE. TARIMA PARA UNA JORNADA DE UN DIA </t>
  </si>
  <si>
    <t>SERVICIO ARTÍSTICO PARA LA ESCENOGRAFIA DE LOS ESPECTÁCULOS PÚBLICOS DE LAS ARTES ESCÉNICAS PARA LA REALIZACIÓN DE  DISEÑO, CREACIÓN Y CONSTRUCCIÓN DE ESCENARIO PARA TARIMA EN EL DESARROLLO DE LA ACTIVIDAD ARTÍSTICA Y CULTURAL QUE INCLUYE: MODULAR DE 12X9MTS X(1/1.7)MTS DE ALTURA AFORADA CON TELA NEGRA EN LOS LATERALES, CHAROLINA Y/O TAPETE Y/O PISO ANTIDESLIZANTE, ESCALERA CON PASAMANOS, AREA DE TRABAJO DE 4.80X4.80 X (1/1.7)MTS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</si>
  <si>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MODULAR DE 12X12MTS X(1/1.7)MTS DE ALTURA AFORADA CON TELA NEGRA EN LOS LATERALES, CHAROLINA Y/O TAPETE Y/O PISO ANTIDESLIZANTE, DOS ESCALERAS CON PASAMANOS, 2 AREAS DE TRABAJO DE 4.80X4.80 X (0.5/1.7)MTS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</si>
  <si>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ESTRUCTURAL DE 1,20 M X 1,20 M, CON ALTURAS DISPONIBLES DESDE 10 CM HASTA 190 CM, FABRICADO EN ESTRUCTURA METÁLICA DE ALTA RESISTENCIA, CON SUPERFICIE SUPERIOR EN CHAROLINA NEGRA, TAPETE INDUSTRIAL O PISO ANTIDESLIZANTE TIPO CAUCHO, SEGÚN REQUERIMIENTOS; LOS LATERALES ESTÁN AFORADOS CON TELA NEGRA TIPO BLACKOUT PARA UNA MEJOR PRESENTACIÓN ESTÉTICA, E INCLUYE ESCALERA DE ACCESO CON PASAMANOS METÁLICO, DISEÑADA BAJO NORMAS DE SEGURIDAD, PERMITIENDO UN MONTAJE MODULAR, SEGURO Y ADAPTABLE A DIFERENTES CONFIGURACIONES ESCÉNICAS. INCLUYE TRANSPORTE, CARGUE, DESCARGUE, MONTAJE Y DESMONTAJE. TARIMA ADICIONAL PARA UNA JORNADA DE UN DIA</t>
  </si>
  <si>
    <t xml:space="preserve">SERVICIO ARTÍSTICO PARA LA ESCENOGRAFIA DE LOS ESPECTÁCULOS PÚBLICOS DE LAS ARTES ESCÉNICAS PARA LA REALIZACIÓN DE  DISEÑO, CREACIÓN Y CONSTRUCCIÓN DE ESCENARIO  EN EL DESARROLLO DE LA ACTIVIDAD ARTÍSTICA Y CULTURAL QUE INCLUYE: GRADERÍA MODULAR CON CAPACIDAD PARA 150 PERSONAS, CONFORMADA POR ESTRUCTURA METÁLICA EN ALUMINIO RECTANGULAR DE ALTA RESISTENCIA CERTIFICADA, DISEÑADA EN BLOQUES ESCALONADOS QUE GARANTIZAN UNA VISIBILIDAD ADECUADA PARA TODO EL PÚBLICO; CUENTA CON SILLETERÍA BÁSICA SIN RESPALDAR, ADECUADAMENTE DISTRIBUIDA SOBRE LA PLATAFORMA, Y CUBIERTA SUPERIOR EN TEJIDO TIPO POLISOMBRA, QUE BRINDA PROTECCIÓN SOLAR PARCIAL Y CONFORT DURANTE LA PERMANENCIA EN EL ESPACIO. LAS DIMENSIONES DE CADA BLOQUE SON DE 8,2 METROS DE FRENTE POR 6 METROS DE FONDO, LO QUE PERMITE UNA INSTALACIÓN SEGURA Y FUNCIONAL EN ESPACIOS ABIERTOS O CERRADOS, SEGÚN LOS REQUERIMIENTOS DEL EVENTO.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</si>
  <si>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500 PERSONAS, CON TECHO EN POLISOMBRA, MEDIDAS DE 22MTS DE FRENTE POR 7MTS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</si>
  <si>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MULTIPROPOSITO,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</si>
  <si>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10 X 10 MTS, DEBIDAMENTE ASEGURADA, CON TANQUES DE AGUA, CRICAS DE SEGURIDAD Y GUAYAS. ELEVADO A 9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</si>
  <si>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21 X 5 MTS, DEBIDAMENTE ASEGURADA, CON TANQUES DE AGUA, CRICAS DE SEGURIDAD Y GUAYAS. ELEVADO A 6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</si>
  <si>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ESTRUCTURA GROUND SUPPORT EN ALUMINIO, CON CAPACIDAD DE SOPORTAR SONIDO, ILUMINACIÓN, VIDEO Y DISEÑO DE PRODUCCIÓN CERTIFICADA CON MEDIDA 16 X 13 MTS, DEBIDAMENTE ASEGURADA, CON TANQUES DE AGUA, CRICAS DE SEGURIDAD Y GUAYAS. ELEVADO MEDIANTE DIFERENCIALES O MOTORES, LONA 100% IMPERMEABLE COLOR BLANCO, NEGRO O GRIS, SOPORTADA POR UNA ESTRUCTURA DE ANDAMIOS MULTIDIRECCIONALES (SCAFFOLD) PARA SU MAYOR SEGURIDAD, MÍNIMO UNA PARED DE 8 MTS DE ANCHO X 11 METROS DE ALTO Y DOS DE 5 MTS DE ANCHO X 11 METROS DE ALTO.  JORNADA DE UN DÍA. SE REQUIERE 2 DÍAS PARA PRUEBAS DE ARTISTAS Y PRESENTACIÓN DE LOS MISMOS.
INCLUYE: TRANSPORTE IDA Y VUELTA. PERSONAL DE MONTAJE Y DESMONTAJE CON PRENDA DISTINTIVA, ARL Y SEGURIDAD SOCIAL CON VIÁTICOS, HIDRATACIÓN Y ALIMENTACIÓN.</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</si>
  <si>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</si>
  <si>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</si>
  <si>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</si>
  <si>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</si>
  <si>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</si>
  <si>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HEXAGONALES, RECTANGULARES Y CUADRADAS, CON CERRAMIENTOS EN TELA ECOLÓGICA, INCLUYE PUNTO ELÉCTRICO Y BOMBILLO LED,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</si>
  <si>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2 SALAS LOUNGE, AIRE ACONDICIONADO, 30 SILLAS, 2  MESAS TABLÓN  DE 1.80X0.60 MTS VESTIDA CON MANTEL A A PISO, 1 ESPEJO CON PUNTOS ELÉCTRICOS E ILUMINADO CON TRIMALLA DE MADERA Y FOLLAJE VERDE DECORATIVO PARA 6 METROS. INCLUYE TRANSPORTE, CARGUE Y DESCARGUE, MONTAJE Y DESMONTAJE. CAMERINO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</si>
  <si>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</si>
  <si>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</si>
  <si>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 MEDIDAS DE 50CMX50CM.</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</si>
  <si>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</si>
  <si>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</si>
  <si>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</si>
  <si>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</si>
  <si>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</si>
  <si>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</si>
  <si>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</si>
  <si>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</si>
  <si>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SERVICIO ARTÍSTICO PARA LA ESCENOGRAFIA DE LOS ESPECTÁCULOS PÚBLICOS DE LAS ARTES ESCÉNICAS PARA LA REALIZACIÓN DE  DISEÑO, CREACIÓN Y CONSTRUCCIÓN DE ESCENARIO QUE  INCLUYE: SILLA EN HIERRO CON COJÍN SIN BRAZOS, COLOR INDIFERENTE. INCLUYE TRANSPORTE, CARGUE Y DESCARGUE, MONTAJE Y DESMONTAJE Y ORGANIZACIÓN DE LAS MISMAS. SILLA PARA UNA JORNADA DE UN DÍA</t>
  </si>
  <si>
    <t>SERVICIO ARTÍSTICO PARA LA ESCENOGRAFIA DE LOS ESPECTÁCULOS PÚBLICOS DE LAS ARTES ESCÉNICAS PARA LA REALIZACIÓN DE  DISEÑO, CREACIÓN Y CONSTRUCCIÓN DE ESCENARIO QUE  INCLUYE: SILLA TIPO POLTRONA INDIVIDUAL, TELA ANTIFLUIDO. INCLUYE TRANSPORTE, CARGUE Y DESCARGUE, MONTAJE Y DESMONTAJE Y ORGANIZACIÓN DE LAS MISMAS. POLTRONA INDIVIDUAL PARA UNA JORNADA DE UN DÍA</t>
  </si>
  <si>
    <t xml:space="preserve">SERVICIO ARTÍSTICO PARA LA ESCENOGRAFIA DE LOS ESPECTÁCULOS PÚBLICOS DE LAS ARTES ESCÉNICAS PARA LA REALIZACIÓN DE  DISEÑO, CREACIÓN Y CONSTRUCCIÓN DE ESCENARIO QUE  INCLUYE: POLTRONA EN MADERA RÚSTICA PARA 6 PERSONAS CON COJÍN,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</si>
  <si>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</si>
  <si>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</si>
  <si>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</si>
  <si>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TIPO ESTIBA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</si>
  <si>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</si>
  <si>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</si>
  <si>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</si>
  <si>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</si>
  <si>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</si>
  <si>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</si>
  <si>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</si>
  <si>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MITAD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</si>
  <si>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</si>
  <si>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</si>
  <si>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</si>
  <si>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TABLERO ACRÍLICO CON KIT DE MARCADORES Y BORRADOR, INCLUYE TRANSPORTE, CARGUE Y DESCARGUE, MONTAJE Y DESMONTAJE. TABLERO ACRÍLICO PARA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</si>
  <si>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</si>
  <si>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</si>
  <si>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</si>
  <si>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</si>
  <si>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</si>
  <si>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</si>
  <si>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</si>
  <si>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</si>
  <si>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</si>
  <si>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</si>
  <si>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</si>
  <si>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</si>
  <si>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</si>
  <si>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</si>
  <si>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</si>
  <si>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</si>
  <si>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</si>
  <si>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</si>
  <si>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</si>
  <si>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(MÁXIMO 10.000 UNIDADES)</t>
  </si>
  <si>
    <t>IMPRESIÓN DE BOLETAS, PAPEL DE SEGURIDAD, CÓDIGO DE SEGURIDAD, CÓDIGO DE BARRAS A 1 TINTA. (ENTRE 10.001 Y 60.000 UNIDADES)</t>
  </si>
  <si>
    <t>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</si>
  <si>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</si>
  <si>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</si>
  <si>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</si>
  <si>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</si>
  <si>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</si>
  <si>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</si>
  <si>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</si>
  <si>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</si>
  <si>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 xml:space="preserve">ALQUILER DE SERVICIO DE BAÑOS LOCATIVOS COMPUESTO POR SANITARIO, LAVAMANOS Y PUERTA CON SEGURO, INCLUYE PAPEL HIGIÉNICO, TOALLA DE MANOS Y JABÓN ANTIBACTERIAL. INCLUYE GESTIÓN Y PAGO DEL SERVICIO POR PARTE DEL OPERADOR. EL BAÑO LOCATIVO NO DEBERÁ EXCEDER 1KM DE DISTANCIA. INCLUYE TRANSPORTE, CARGUE Y DESCARGUE, MONTAJE Y DESMONTAJE. BAÑOS LOCATIVOS PARA JORNADA DE UN DIA </t>
  </si>
  <si>
    <t xml:space="preserve">BAÑOS MÓVILES CON SERVICIO DE ASEO DIARIO, INCLUYE PAPEL HIGIÉNICO, TOALLA DE MANOS Y JABÓN ANTIBACTERIAL. INCLUYE TRANSPORTE, CARGUE Y DESCARGUE, MONTAJE Y DESMONTAJE. BAÑOS MÓVILES PARA JORNADA DE UN DIA </t>
  </si>
  <si>
    <t xml:space="preserve">BAÑOS MÓVILES CON LAVAMANOS Y SERVICIO DE ASEO DIARIO, INCLUYE PAPEL HIGIÉNICO, TOALLA DE MANOS Y JABÓN ANTIBACTERIAL. INCLUYE TRANSPORTE, CARGUE Y DESCARGUE, MONTAJE Y DESMONTAJE. BAÑOS MÓVILES PARA JORNADA DE UN DIA </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</si>
  <si>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</si>
  <si>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</si>
  <si>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</si>
  <si>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MAQUINA ORIGINAL DE HUMO DENSO CON 5 MINUTOS DE DESCARGA PARA 15 KILOS, OPERADOR Y TRANSPORTE. HUMO PARA JORNADA DE UN DÍA</t>
  </si>
  <si>
    <t xml:space="preserve">CONSOLA CON OPERADOR DE EFECTOS ESPECIALES Y TRANSPORTE DEL EQUIPO. CONSOLA EFECTOS ESPECIALES PARA JORNADA DE UN DIA </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</si>
  <si>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</si>
  <si>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</si>
  <si>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</si>
  <si>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</si>
  <si>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HASTA 1 TONELADA.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</si>
  <si>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</si>
  <si>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A PARTIR DEL 2015.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</si>
  <si>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A PARTIR DEL 2015. INCLUYE COMBUSTIBLE, PEAJES, CARGUE Y DESCARGUE DE MATERIALES. CAMIÓN DE 11 A 20 TONELADAS (TRAYECTO DOBLE)</t>
  </si>
  <si>
    <t xml:space="preserve">CAMIÓN DE MÍNIMO 2.5 TONELADAS CON DOS PANTALLAS LED DE 4X3 MTS PIXELES PITCH 5MM OUTDOOR Y PLANTA ELÉCTRICA O GENERADORES DE ENERGÍA DE 6 KVA MÍNIMO, PARA REALIZAR PUBLICIDAD EN BUCARAMANGA Y SU ÁREA METROPOLITANA . INCLUYE CONDUCTOR CON SUS RESPECTIVOS HONORARIOS, LICENCIA DE CONDUCCIÓN, SEGURIDAD SOCIAL, VEHÍCULO CON TÉCNICO MECÁNICA Y SOAT AL DÍA. VEHÍCULO CON LICENCIA DE TRÁNSITO A PARTIR DEL 2015. INCLUYE COMBUSTIBLE, PEAJES. CAMIÓN PANTALLA PARA PUBLICIDAD EN JORNADA DE UN DIA </t>
  </si>
  <si>
    <t xml:space="preserve">CAMIÓN DE MÍNIMO 2.5 TONELADAS CON DOS PANTALLAS LED DE 4X3 MTS PIXELES PITCH 5MM OUTDOOR Y PLANTA ELÉCTRICA O GENERADORES DE ENERGÍA DE 6 KVA MÍNIMO, PARA REALIZAR PUBLICIDAD FUERA DEL ÁREA METROPOLITANA DE BUCARAMANGA. INCLUYE CONDUCTOR CON SUS RESPECTIVOS HONORARIOS, LICENCIA DE CONDUCCIÓN, SEGURIDAD SOCIAL, VEHÍCULO CON TÉCNICO MECÁNICA Y SOAT AL DÍA. VEHÍCULO CON LICENCIA DE TRÁNSITO A PARTIR DEL 2015. INCLUYE COMBUSTIBLE, PEAJES, CARGUE Y DESCARGUE DE MATERIALES, EN CASO QUE SE REQUIERA. CAMIÓN PANTALLA PARA PUBLICIDAD EN JORNADA DE UN DIA </t>
  </si>
  <si>
    <t xml:space="preserve">TRUSS MODULAR DE 3.5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</si>
  <si>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3.5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DÍA</t>
  </si>
  <si>
    <t xml:space="preserve">TRUSS MODULAR DE 3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</si>
  <si>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JORNADADE UN DIA</t>
  </si>
  <si>
    <t xml:space="preserve">ELEVADORES EN TRUSS CON ACCESORIOS DE ANCLAJE.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</si>
  <si>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ARTÍSTICO PARA LA ESCENOGRAFIA DE LOS ESPECTÁCULOS PÚBLICOS DE LAS ARTES ESCÉNICAS PARA LA GESTIÓN DE LA COMUNICACIÓN: ALQUILER DE RADIOS DE COMUNICACIÓN  PORTÁTIL DE 16 CANALES PROGRAMABLES, COBERTURA DE 1.5 KILÓMETROS Y EN CAMPO ABIERTO DE 4 KILÓMETROS, CON 1 BATERÍA, 1 CARGADOR BASE , 1 MANOS LIBRE CON CLIP , FUNCIÓN DE EXPLORACIÓN ,TEMPORIZADOR DE TIEMPO DE ESPERA (TOT), FUNCIÓN DE MONITOR DE CANAL, PROGRAMABLE DE SOFTWARE PARA PC , POWER FUNCIÓN DE AHORRO, COPIA DE DATOS DE ALTA CAPACIDAD DE IONES DE LITIO
RANGO DE FRECUENCIA: 400-470 MHZ, VOLTAJE DE LA OPERACIÓN: DC3.7V, ANTENA INTEGRADA, IMPEDANCIA DE LA ANTENA: 50, DIMENSIÓN: 96*55*22MM, POTENCIA DE SALIDA REAL: 3.5 W, SENSIBILIDAD DE SILENCIAMIENTO, JORNADA DE UN DIA </t>
  </si>
  <si>
    <t xml:space="preserve">MOTOR PARA ESTRUCTURAS DE 1.5 TONELADAS.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</si>
  <si>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DE ALQUILER DE ESTACIÓN DE ALGODÓN:MAQUINA DE FABRICACIÓN DE ALGODÓN DE AZUCAR PARA 1.000 UNIDADES, INCLUYE OPERARIO CAPACITADO, PALITOS DE MADERA PARA ALGODÓN. SERVICIO PARA JORNADA DE UN (1) DÍA.  INCLUYE TRANSPORTE, CARGUE, DESCARGUE, INSTALACION, DESINSTALACION,  MANTENIMIENTO Y OPERADOR DE LA MÁQUINA. </t>
  </si>
  <si>
    <t xml:space="preserve">SERVICIO DE ALQUILER DE ESTACIÓN DE CRISPETA:MAQUINA DE FABRICACIÓN DE CRISPETA PARA 1.000 UNIDADES EN CONTENEDOR DE 9 ONZAS, INCLUYE OPERARIO CAPACITADO, BOLSAS DE ALMACENAMIENTO DE CRISPETA. SERVICIO PARA JORNADA DE UN (1) DÍA.  INCLUYE TRANSPORTE, CARGUE, DESCARGUE, INSTALACION, DESINSTALACION,  MANTENIMIENTO Y OPERADOR DE LA MÁQUINA. </t>
  </si>
  <si>
    <t>SALON CERRADO PARA REUNIONES, JUNTAS O RUEDA DE PRENSA CON UNA CAPACIDAD DE 20 A 30 PERSONAS, EL SALÓN DEBE CONTAR CON AIRE ACONDICIONADO, BATERÍA SANITARIA, EXCELENTE UBICACIÓN Y OPTIMAS CONDICIONES PARA LA COMODIDAD Y ATENCIÓN DE LAS PERSONAS. DEBE INCLUIR SERVICIO DE ASEO PREVIO, DURANTE Y AL FINALIZAR EL EVENTO. ACCESO FÁCIL PARA PERSONAS CON DISCAPACIDAD, NIÑOS Y NIÑAS, Y ADULTOS MAYORES. SALÓN MÁXIMO 30 PERSONAS PARA UNA JORNADA DE UN DÍA</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</si>
  <si>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</si>
  <si>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300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</si>
  <si>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600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</si>
  <si>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900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</si>
  <si>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</si>
  <si>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</si>
  <si>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300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</si>
  <si>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MONTAJE DE LA PRODUCCIÓN DEL EVENTO EN SALONES Y AUDITORIOS POR EVENTO. EL VALOR DEBERÁ INCLUIR EL TIEMPO DE MONTAJE Y DESMONTAJE DE UN EVENTO, INDEPENDIENTEMENTE DEL NÚMERO DE DÍAS DE DICHO EVENTO. ALISTAMIENTOS LOCATIVOS EN SALONES Y AUDITORIOS. INCLUYE PERSONAL NECESARIO PARA EL MONTAJE Y DESMONTAJE.</t>
  </si>
  <si>
    <t>MESERO IDÓNEO CON EXPERIENCIA EN EVENTOS MASIVOS Y DE ALTO IMPACTO. INCLUYE APORTES DE SEGURIDAD SOCIAL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</si>
  <si>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</si>
  <si>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 xml:space="preserve">OPERADOR LOGÍSTICO CON EXPERIENCIA EN TODA CLASE DE EVENTOS MASIVOS , APOYO EN REGISTRO DE ASISTENCIA, APOYO EN ORGANIZACIÓN, ENTRE OTROS. INCLUYE HONORARIOS, SEGURIDAD SOCIAL, TRANSPORTES A LUGAR DE EVENTO, ENTRE OTROS QUE SE REQUIERAN. JORNADA NO MAYOR A 12 HORAS. DISPONIBILIDAD DE 2 DIAS ANTES DE LA ACTIVIDAD PARA REUNION PREEVENTO Y JORNADA POSTEVENTO, </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</si>
  <si>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</si>
  <si>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DISPONIBILIDAD DE 2 DIAS ANTES DE LA ACTIVIDAD PARA REUNION PREEVENTO Y JORNADA POSTEVENTO, </t>
  </si>
  <si>
    <t xml:space="preserve">PERSONAL DE LOGÍSTICA-VIGILANTE ARMADO IDENTIFICADO CON CHALECO, JORNADA DE 12 HORAS, INCLUYE VIÁTICOS, EPS Y ARL. JORNADA NO MAYOR A 12 HORAS.  DISPONIBILIDAD DE 2 DIAS ANTES DE LA ACTIVIDAD PARA REUNION PREEVENTO Y JORNADA POSTEVENTO,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</si>
  <si>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DISPONIBILIDAD DE 2 DIAS ANTES DE LA ACTIVIDAD PARA REUNION PREEVENTO Y JORNADA POSTEVENTO,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</si>
  <si>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</si>
  <si>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</si>
  <si>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</si>
  <si>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</si>
  <si>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</si>
  <si>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</si>
  <si>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 xml:space="preserve">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  DISPONIBILIDAD DE 2 DIAS ANTES DE LA ACTIVIDAD PARA REUNION PREEVENTO Y JORNADA POSTEVENTO, </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</si>
  <si>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</si>
  <si>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</si>
  <si>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</si>
  <si>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</si>
  <si>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</si>
  <si>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COMUNICADOR SOCIAL, PRESENTADOR (MAESTRO DE CEREMONIAS), TRAJE FORMAL,  IDENTIFICADO CON CHALECO SEGÚN SU FUNCIÓN, INCLUYE VIÁTICOS, EPS Y ARL. MAESTRO DE CEREMONIAS PARA JORNADA NO MAYOR A 12 HORAS </t>
  </si>
  <si>
    <t>SERVICIO DE INTERPRETACIÓN, EJECUCIÓN DE MÚSICA: GRUPO O ARTISTA URBANO CON MÍNIMO DOS PRODUCCIONES DISCOGRÁFICAS, TRAYECTORIA NACIONAL E INTERNACIONAL, CON MÍNIMO DOS CANCIONES EN EL TOP 50 DE LAS MÁS ESCUCHADAS EN COLOMBIA 2024 O 2025 EN PLATAFORMAS MUSICALES INTERNACIONALES (SPOTIFY Y/O DEEZER Y/O YOUTUBE),  CON MÍNIMO 3 INTEGRANTES ENTRE MÚSICOS Y ARTISTAS. INCLUYE VIÁTICOS DE ARTISTAS PARA PRESENTACIÓN.  DURACIÓN DE MÍNIMO  1 HORA  POR  GRUPO EN TARIMA,  Y PRUEBAS DE SONIDO PREVIO A LA PRESENTACIÓN.</t>
  </si>
  <si>
    <t>SERVICIO DE INTERPRETACIÓN, EJECUCIÓN DE MÚSICA: GRUPO O ARTISTA DE GENERO TROPICAL (SALSA, MERENGUE, VALLENATO, TROPIPOP, U OTROS): CON UNA TRAYECTORIA NACIONAL E INTERNACIONAL, MÍNIMO 5 PRODUCCIONES MUSICALES DISCOGRÁFICAS, CON UN MÍNIMO DE DOS (2) PREMIOS DE RELEVANCIA NACIONAL, CON MÁS DE 10 INTEGRANTES ENTRE MÚSICOS Y ARTISTAS. INCLUYE VIÁTICOS DE ARTISTAS PARA PRESENTACIÓN.  DURACIÓN DE MÍNIMO  1 HORA  POR  GRUPO EN TARIMA,  Y PRUEBAS DE SONIDO PREVIO A LA PRESENTACIÓN.</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</si>
  <si>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</si>
  <si>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</si>
  <si>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</si>
  <si>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</si>
  <si>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</si>
  <si>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DOS CÁMARAS PROFESIONALES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</si>
  <si>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TRES CÁMARAS PROFESIONALES DE VIDEO HD, 1 SWITCHER CON TARJETA CAPTURADORA DE CUATRO CANALES, 1 MONITOR DE SONIDO, 1 TARJETA DE AUDIO, 3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</si>
  <si>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</si>
  <si>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SERVICIO ARTÍSTICO PARA LA ESCENOGRAFIA DE LOS ESPECTÁCULOS PÚBLICOS DE LAS ARTES ESCÉNICAS PARA LA REALIZACIÓN DE  DISEÑO, CREACIÓN Y CONSTRUCCIÓN DE ESCENARIO PARA EQUIPO AUDIOVISUAL, QUE INCLUYE: PUESTO FIJO DE BROADCASTING O STREAMING, COMPUESTO POR 2 SERVIDORES PC, CON 4 SALIDAS DE VIDEO, 12GB DDR5 DEDICADOS, LICENCIAS DE SOFTWARE PARA RECURSOS GRÁFICOS EN VIVO, LICENCIA DE STREAMING CERTIFICADA, CONSOLA ESPECIALIZADA EN STREAMING, INTERFACE DE CARACTERES, SWICHER DE 4 CANALES SDI, HDMI, ESCALABLE A 4K, CABLEADO Y CONECTORES, INCLUYE TRANSPORTE, INSTALACIÓN Y DESINSTALACIÓN DE LOS EQUIPOS. PUESTO FIJO DE BROADCASTING O STREAMING PARA JORNADA DE UN DIA </t>
  </si>
  <si>
    <t xml:space="preserve">SOPORTE TÉCNICO PARA TRANSMISIÓN EN LÍNEA, INCLUYE LICENCIA PARA STREAMING CON CAPACIDAD HASTA 100 PERSONAS, GRABACIÓN DEL STREAMING Y ENTREGA EN FORMATO DIGITAL. TRANSMISIÓN VIA STREAMING OPCIÓN 1 PARA JORNADA UN DIA </t>
  </si>
  <si>
    <t xml:space="preserve">SOPORTE TÉCNICO PARA TRANSMISIÓN EN LÍNEA, INCLUYE LICENCIA PARA STREAMING CON CAPACIDAD HASTA 500 PERSONAS, , GRABACIÓN DEL STREAMING Y ENTREGA EN FORMATO DIGITAL. TRANSMISIÓN MULTIPLATAFORMA A REDES SOCIALES TRANSMISIÓN VIA STREAMING OPCIÓN 2 PARA JORNADADE UN DIA </t>
  </si>
  <si>
    <t xml:space="preserve">SOPORTE TÉCNICO PARA TRANSMISIÓN EN LÍNEA, INCLUYE LICENCIA PARA STREAMING CON CAPACIDAD HASTA 3.000 PERSONAS, , GRABACIÓN DEL STREAMING Y ENTREGA EN FORMATO DIGITAL, TRANSMISIÓN MULTIPLATAFORMA A REDES SOCIALES TRANSMISIÓN VIA STREAMING JORNADA OPCIÓN 3 PARA JORNADA DE UN DIA </t>
  </si>
  <si>
    <t xml:space="preserve">MODEM WIFI INSTALADO EN LUGAR DEL EVENTO Y PUESTO EN FUNCIONAMIENTO. SE DEBERÁN HACER PRUEBAS DE FUNCIONAMIENTO MÍNIMO 2 HORAS ANTES DEL INICIO DEL EVENTO. INCLUYE PERSONAL REQUERIDO PARA MANEJO DEL DISPOSITIVO, INSTALACIÓN Y SOPORTE TÉCNICO. MODEM DE INTERNET MÓVIL JORNADA 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</si>
  <si>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</si>
  <si>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</si>
  <si>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SAYCO Y ACINPRO: GESTIÓN Y PAGO DE DERECHOS DE AUTOR TIPO DE EVENTO CAPACIDAD 500 A 5.000 PAX POR DIA:INCLUYE ARTISTAS LOCALES PERMISO POR EVENTO</t>
  </si>
  <si>
    <t>SAYCO Y ACINPRO: GESTIÓN Y PAGO DE DERECHOS DE AUTOR TIPO DE EVENTO CAPACIDAD 5.000 A 15.000 PAX POR DIA: INCLUYE ARTISTAS LOCALES PERMISO POR EVENTO</t>
  </si>
  <si>
    <t>SAYCO Y ACINPRO: GESTIÓN Y PAGO DE DERECHOS DE AUTOR TIPO DE EVENTO CAPACIDAD 500 A 5.000 PAX POR DIA: INCLUYE ARTISTAS LOCALES Y NACIONALES PERMISO POR EVENTO</t>
  </si>
  <si>
    <t>SAYCO Y ACINPRO: GESTIÓN Y PAGO DE DERECHOS DE AUTOR TIPO DE EVENTO CAPACIDAD 5.000 A 15.000 PAX POR DIA:INCLUYE ARTISTAS LOCALES Y NACIONALES PERMISO POR EVENTO</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</si>
  <si>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</si>
  <si>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</si>
  <si>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</si>
  <si>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</si>
  <si>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</si>
  <si>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</si>
  <si>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</si>
  <si>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</si>
  <si>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</si>
  <si>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</si>
  <si>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</si>
  <si>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</si>
  <si>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</si>
  <si>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</si>
  <si>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</si>
  <si>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</si>
  <si>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 SOLICITUD DE SERVICIO </t>
  </si>
  <si>
    <t>CONTRATO INTERADMINISTRATIVO LOGISTICA</t>
  </si>
  <si>
    <t>Contratista:</t>
  </si>
  <si>
    <t>Subdirección supervisora:</t>
  </si>
  <si>
    <t>TURISMO</t>
  </si>
  <si>
    <t xml:space="preserve">Supervisor:   </t>
  </si>
  <si>
    <t xml:space="preserve">Fecha de la solicitud: </t>
  </si>
  <si>
    <t xml:space="preserve">Área que solicita el servicio: </t>
  </si>
  <si>
    <t xml:space="preserve">Contacto responsable de la solicitud IMCT: </t>
  </si>
  <si>
    <t>Fecha y Nombre del evento:</t>
  </si>
  <si>
    <t>Dirección y hora del evento:</t>
  </si>
  <si>
    <t>DESCRIPCIÓN DE LOS BIENES Y SERVICIOS</t>
  </si>
  <si>
    <t>Descripción del bien o servicio de acuerdo al tarifario</t>
  </si>
  <si>
    <t>Cantidad</t>
  </si>
  <si>
    <t>Tiempo</t>
  </si>
  <si>
    <t>Valor Unitario</t>
  </si>
  <si>
    <t>Valor total</t>
  </si>
  <si>
    <t>Item según tarifario</t>
  </si>
  <si>
    <t>__________________________</t>
  </si>
  <si>
    <t xml:space="preserve"> </t>
  </si>
  <si>
    <t>_______________________________</t>
  </si>
  <si>
    <t>Firma del Solicitante</t>
  </si>
  <si>
    <t xml:space="preserve"> Subdirección Técnica/Turismo</t>
  </si>
  <si>
    <t>CENFER</t>
  </si>
  <si>
    <t>EVENTOS</t>
  </si>
  <si>
    <t>NANCY RUTH VESGA CELIS</t>
  </si>
  <si>
    <t>Nombre: Nancy Vesga</t>
  </si>
  <si>
    <t>Nombre:  Nancy Vesga</t>
  </si>
  <si>
    <t>5, 6 y 7 de septiembre de 2025 - Evento Burger Fan Fest</t>
  </si>
  <si>
    <t>Parque de los Sueños, 10am a 10pm</t>
  </si>
  <si>
    <t>OBSERVACIONES: Contactarse con organizador del evento</t>
  </si>
  <si>
    <t>mix extra monitores art nal</t>
  </si>
  <si>
    <t>5 x6</t>
  </si>
  <si>
    <t>richi low</t>
  </si>
  <si>
    <t>richi big mas 2 cab</t>
  </si>
  <si>
    <t>cco ok</t>
  </si>
  <si>
    <t>cco ok ok</t>
  </si>
  <si>
    <t>stage main</t>
  </si>
  <si>
    <t>gastro picnic</t>
  </si>
  <si>
    <t>SUBTECNICA</t>
  </si>
  <si>
    <t>EMA</t>
  </si>
  <si>
    <t>DIANA CAROLINA DUARTE</t>
  </si>
  <si>
    <t>22 DE NOVIEMBRE CULTURA POPULAR</t>
  </si>
  <si>
    <t>PARQUE LA CONCORDIA</t>
  </si>
  <si>
    <t>OBSERVACIONES: el montaje empieza desde muy temprano se solicita la llegada de los logisticos desde las10 am para que ayuden en el montaje de todo el evento y que esten hasta su desmontaje</t>
  </si>
  <si>
    <t>EDWARD JAIMES</t>
  </si>
  <si>
    <t>Nombre: DIANA CAROLINA DUARTE GALINDO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</si>
</sst>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 #,##0;[Red]\-&quot;$&quot;\ #,##0"/>
    <numFmt numFmtId="165" formatCode="_-&quot;$&quot;\ * #,##0_-;\-&quot;$&quot;\ * #,##0_-;_-&quot;$&quot;\ * &quot;-&quot;_-;_-@_-"/>
    <numFmt numFmtId="166" formatCode="_-&quot;$&quot;\ * #,##0.00_-;\-&quot;$&quot;\ * #,##0.00_-;_-&quot;$&quot;\ * &quot;-&quot;??_-;_-@_-"/>
    <numFmt numFmtId="167" formatCode="_-&quot;$&quot;\ * #,##0.00_-;\-&quot;$&quot;\ * #,##0.00_-;_-&quot;$&quot;\ * &quot;-&quot;_-;_-@_-"/>
    <numFmt numFmtId="168" formatCode="_-&quot;$&quot;\ * #,##0_-;\-&quot;$&quot;\ * #,##0_-;_-&quot;$&quot;\ * &quot;-&quot;??_-;_-@_-"/>
  </numFmts>
  <fonts count="12"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theme="1"/>
      <name val="Arial Narrow"/>
      <family val="2"/>
    </font>
    <font>
      <sz val="9"/>
      <color indexed="81"/>
      <name val="Tahoma"/>
      <family val="2"/>
    </font>
    <font>
      <sz val="8"/>
      <color theme="1"/>
      <name val="Arial"/>
      <family val="2"/>
    </font>
    <font>
      <sz val="9"/>
      <color theme="1"/>
      <name val="Arial"/>
      <family val="2"/>
    </font>
    <font>
      <sz val="9"/>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97">
    <xf numFmtId="0" fontId="0" fillId="0" borderId="0" xfId="0"/>
    <xf numFmtId="0" fontId="2" fillId="0" borderId="0" xfId="0" applyFont="1"/>
    <xf numFmtId="0" fontId="2" fillId="0" borderId="0" xfId="0" applyFont="1" applyAlignment="1">
      <alignment horizontal="center" vertical="center" wrapText="1"/>
    </xf>
    <xf numFmtId="0" fontId="2" fillId="0" borderId="1" xfId="0" applyFont="1" applyBorder="1" applyAlignment="1">
      <alignment vertical="center" wrapText="1"/>
    </xf>
    <xf numFmtId="167" fontId="2"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xf numFmtId="3" fontId="2" fillId="0" borderId="1" xfId="0" applyNumberFormat="1" applyFont="1" applyBorder="1" applyAlignment="1">
      <alignment horizontal="center" vertical="center"/>
    </xf>
    <xf numFmtId="166" fontId="3" fillId="0" borderId="3" xfId="1" applyFont="1" applyFill="1" applyBorder="1" applyAlignment="1">
      <alignment horizontal="center" vertical="center" wrapText="1"/>
    </xf>
    <xf numFmtId="0" fontId="3" fillId="0" borderId="2" xfId="0" applyFont="1" applyBorder="1" applyAlignment="1">
      <alignment horizontal="right"/>
    </xf>
    <xf numFmtId="0" fontId="3" fillId="0" borderId="1" xfId="0" applyFont="1" applyBorder="1" applyAlignment="1">
      <alignment vertical="center"/>
    </xf>
    <xf numFmtId="166" fontId="3" fillId="0" borderId="1" xfId="1" applyFont="1" applyBorder="1" applyAlignment="1">
      <alignment vertical="center"/>
    </xf>
    <xf numFmtId="167" fontId="3" fillId="0" borderId="4" xfId="2" applyNumberFormat="1" applyFont="1" applyBorder="1" applyAlignment="1">
      <alignment horizontal="center" vertical="center"/>
    </xf>
    <xf numFmtId="0" fontId="2" fillId="0" borderId="0" xfId="0" applyFont="1" applyAlignment="1">
      <alignment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1"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8" fontId="6" fillId="0" borderId="10" xfId="1" applyNumberFormat="1" applyFont="1" applyBorder="1" applyAlignment="1">
      <alignment horizontal="center" vertical="center" wrapText="1"/>
    </xf>
    <xf numFmtId="168" fontId="6" fillId="0" borderId="10" xfId="1" applyNumberFormat="1" applyFont="1" applyFill="1" applyBorder="1" applyAlignment="1">
      <alignment horizontal="center" vertical="center" wrapText="1"/>
    </xf>
    <xf numFmtId="164" fontId="0" fillId="0" borderId="0" xfId="0" applyNumberFormat="1"/>
    <xf numFmtId="0" fontId="7" fillId="0" borderId="1" xfId="0" applyFont="1" applyBorder="1" applyAlignment="1">
      <alignment horizontal="justify" vertical="center" wrapText="1"/>
    </xf>
    <xf numFmtId="0" fontId="6" fillId="0" borderId="10"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0" xfId="0" applyFont="1" applyBorder="1" applyAlignment="1">
      <alignment horizontal="center"/>
    </xf>
    <xf numFmtId="168" fontId="6" fillId="0" borderId="10" xfId="1" applyNumberFormat="1" applyFont="1" applyBorder="1" applyAlignment="1">
      <alignment horizontal="center"/>
    </xf>
    <xf numFmtId="0" fontId="4" fillId="0" borderId="0" xfId="0" applyFont="1" applyAlignment="1">
      <alignment horizontal="left" vertical="center"/>
    </xf>
    <xf numFmtId="168" fontId="0" fillId="0" borderId="0" xfId="0" applyNumberFormat="1"/>
    <xf numFmtId="0" fontId="7" fillId="0" borderId="1" xfId="0" applyFont="1" applyBorder="1" applyAlignment="1">
      <alignment horizontal="lef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2"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67" fontId="2" fillId="2" borderId="1" xfId="2" applyNumberFormat="1" applyFont="1" applyFill="1" applyBorder="1" applyAlignment="1">
      <alignment horizontal="center" vertical="center" wrapText="1"/>
    </xf>
    <xf numFmtId="0" fontId="5" fillId="6" borderId="1" xfId="0" applyFont="1" applyFill="1" applyBorder="1" applyAlignment="1">
      <alignment vertical="center" wrapText="1"/>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168" fontId="6" fillId="6" borderId="10" xfId="1" applyNumberFormat="1" applyFont="1" applyFill="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justify" vertical="center" wrapText="1"/>
    </xf>
    <xf numFmtId="0" fontId="2" fillId="6" borderId="1" xfId="0" applyFont="1" applyFill="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left" vertical="center" wrapText="1"/>
    </xf>
    <xf numFmtId="0" fontId="3" fillId="0" borderId="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11" fillId="6" borderId="10"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6" fillId="0" borderId="1"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14" fontId="5" fillId="6" borderId="10"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0" xfId="0" applyFont="1" applyFill="1" applyBorder="1" applyAlignment="1">
      <alignment horizontal="left" vertical="center"/>
    </xf>
    <xf numFmtId="0" fontId="5" fillId="6" borderId="12" xfId="0" applyFont="1" applyFill="1" applyBorder="1" applyAlignment="1">
      <alignment horizontal="left"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4" fillId="0" borderId="0" xfId="0" applyFont="1" applyAlignment="1">
      <alignment horizontal="left" vertic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5" fillId="0" borderId="1" xfId="0" applyFont="1" applyBorder="1" applyAlignment="1">
      <alignment horizontal="left" vertical="top" wrapText="1"/>
    </xf>
    <xf numFmtId="0" fontId="5" fillId="0" borderId="1" xfId="0" applyFont="1" applyBorder="1" applyAlignment="1">
      <alignment horizontal="center" vertical="center" wrapText="1"/>
    </xf>
    <xf numFmtId="14" fontId="5" fillId="0" borderId="10"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1" xfId="0" applyFont="1" applyBorder="1" applyAlignment="1">
      <alignment horizontal="center" vertical="center"/>
    </xf>
  </cellXfs>
  <cellStyles count="3">
    <cellStyle name="Moneda" xfId="1" builtinId="4"/>
    <cellStyle name="Moneda [0]" xfId="2" builtinId="7"/>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2D037387-1A15-45CE-AB57-FA028D50EC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71438</xdr:colOff>
      <xdr:row>31</xdr:row>
      <xdr:rowOff>107155</xdr:rowOff>
    </xdr:from>
    <xdr:to>
      <xdr:col>0</xdr:col>
      <xdr:colOff>2881313</xdr:colOff>
      <xdr:row>36</xdr:row>
      <xdr:rowOff>154780</xdr:rowOff>
    </xdr:to>
    <xdr:pic>
      <xdr:nvPicPr>
        <xdr:cNvPr id="3" name="Imagen 2"/>
        <xdr:cNvPicPr>
          <a:picLocks noChangeAspect="1"/>
        </xdr:cNvPicPr>
      </xdr:nvPicPr>
      <xdr:blipFill>
        <a:blip xmlns:r="http://schemas.openxmlformats.org/officeDocument/2006/relationships" r:embed="rId2"/>
        <a:stretch>
          <a:fillRect/>
        </a:stretch>
      </xdr:blipFill>
      <xdr:spPr>
        <a:xfrm>
          <a:off x="71438" y="31075311"/>
          <a:ext cx="2809875" cy="1000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780E8D68-DBBF-49B3-BEC5-5FB6034AE73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4"/>
  <sheetViews>
    <sheetView topLeftCell="A209" zoomScaleNormal="100" workbookViewId="0">
      <selection activeCell="A211" sqref="A211:D211"/>
    </sheetView>
  </sheetViews>
  <sheetFormatPr baseColWidth="10" defaultColWidth="11.42578125" defaultRowHeight="12.75" x14ac:dyDescent="0.2"/>
  <cols>
    <col min="1" max="1" width="67.42578125" style="1" customWidth="1"/>
    <col min="2" max="2" width="14.140625" style="1" customWidth="1"/>
    <col min="3" max="3" width="18.7109375" style="15" customWidth="1"/>
    <col min="4" max="4" width="27.140625" style="1" customWidth="1"/>
    <col min="5" max="5" width="11.42578125" style="1"/>
    <col min="6" max="6" width="17.7109375" style="1" customWidth="1"/>
    <col min="7" max="16384" width="11.42578125" style="1"/>
  </cols>
  <sheetData>
    <row r="1" spans="1:4" s="2" customFormat="1" ht="37.5" customHeight="1" x14ac:dyDescent="0.25">
      <c r="A1" s="52" t="s">
        <v>0</v>
      </c>
      <c r="B1" s="52" t="s">
        <v>1</v>
      </c>
      <c r="C1" s="52" t="s">
        <v>2</v>
      </c>
      <c r="D1" s="52" t="s">
        <v>3</v>
      </c>
    </row>
    <row r="2" spans="1:4" s="2" customFormat="1" ht="31.5" customHeight="1" x14ac:dyDescent="0.25">
      <c r="A2" s="52"/>
      <c r="B2" s="52"/>
      <c r="C2" s="52"/>
      <c r="D2" s="52"/>
    </row>
    <row r="3" spans="1:4" s="2" customFormat="1" ht="102" x14ac:dyDescent="0.25">
      <c r="A3" s="3" t="s">
        <v>4</v>
      </c>
      <c r="B3" s="5">
        <v>1</v>
      </c>
      <c r="C3" s="4">
        <v>30634.240000000002</v>
      </c>
      <c r="D3" s="4">
        <f>+B3*C3</f>
        <v>30634.240000000002</v>
      </c>
    </row>
    <row r="4" spans="1:4" s="2" customFormat="1" ht="63.75" x14ac:dyDescent="0.25">
      <c r="A4" s="3" t="s">
        <v>5</v>
      </c>
      <c r="B4" s="5">
        <v>1</v>
      </c>
      <c r="C4" s="4">
        <v>19693.440000000002</v>
      </c>
      <c r="D4" s="4">
        <f t="shared" ref="D4:D67" si="0">+B4*C4</f>
        <v>19693.440000000002</v>
      </c>
    </row>
    <row r="5" spans="1:4" s="2" customFormat="1" ht="89.25" x14ac:dyDescent="0.25">
      <c r="A5" s="6" t="s">
        <v>6</v>
      </c>
      <c r="B5" s="5">
        <v>1</v>
      </c>
      <c r="C5" s="4">
        <v>32822.400000000001</v>
      </c>
      <c r="D5" s="4">
        <f t="shared" si="0"/>
        <v>32822.400000000001</v>
      </c>
    </row>
    <row r="6" spans="1:4" s="2" customFormat="1" ht="114.75" x14ac:dyDescent="0.25">
      <c r="A6" s="6" t="s">
        <v>7</v>
      </c>
      <c r="B6" s="5">
        <v>1</v>
      </c>
      <c r="C6" s="4">
        <v>32822.400000000001</v>
      </c>
      <c r="D6" s="4">
        <f t="shared" si="0"/>
        <v>32822.400000000001</v>
      </c>
    </row>
    <row r="7" spans="1:4" s="2" customFormat="1" ht="114.75" x14ac:dyDescent="0.25">
      <c r="A7" s="3" t="s">
        <v>8</v>
      </c>
      <c r="B7" s="5">
        <v>1</v>
      </c>
      <c r="C7" s="4">
        <v>35010.560000000005</v>
      </c>
      <c r="D7" s="4">
        <f t="shared" si="0"/>
        <v>35010.560000000005</v>
      </c>
    </row>
    <row r="8" spans="1:4" s="2" customFormat="1" ht="114.75" x14ac:dyDescent="0.25">
      <c r="A8" s="3" t="s">
        <v>9</v>
      </c>
      <c r="B8" s="5">
        <v>1</v>
      </c>
      <c r="C8" s="4">
        <v>43763.200000000004</v>
      </c>
      <c r="D8" s="4">
        <f t="shared" si="0"/>
        <v>43763.200000000004</v>
      </c>
    </row>
    <row r="9" spans="1:4" s="2" customFormat="1" ht="114.75" x14ac:dyDescent="0.25">
      <c r="A9" s="3" t="s">
        <v>10</v>
      </c>
      <c r="B9" s="5">
        <v>1</v>
      </c>
      <c r="C9" s="4">
        <v>51998</v>
      </c>
      <c r="D9" s="4">
        <f t="shared" si="0"/>
        <v>51998</v>
      </c>
    </row>
    <row r="10" spans="1:4" s="2" customFormat="1" ht="114.75" x14ac:dyDescent="0.25">
      <c r="A10" s="3" t="s">
        <v>11</v>
      </c>
      <c r="B10" s="5">
        <v>1</v>
      </c>
      <c r="C10" s="4">
        <v>46000</v>
      </c>
      <c r="D10" s="4">
        <f t="shared" si="0"/>
        <v>46000</v>
      </c>
    </row>
    <row r="11" spans="1:4" s="2" customFormat="1" ht="102" x14ac:dyDescent="0.25">
      <c r="A11" s="3" t="s">
        <v>12</v>
      </c>
      <c r="B11" s="5">
        <v>1</v>
      </c>
      <c r="C11" s="4">
        <v>43763.200000000004</v>
      </c>
      <c r="D11" s="4">
        <f t="shared" si="0"/>
        <v>43763.200000000004</v>
      </c>
    </row>
    <row r="12" spans="1:4" s="2" customFormat="1" ht="102" x14ac:dyDescent="0.25">
      <c r="A12" s="6" t="s">
        <v>13</v>
      </c>
      <c r="B12" s="5">
        <v>1</v>
      </c>
      <c r="C12" s="4">
        <v>43763.200000000004</v>
      </c>
      <c r="D12" s="4">
        <f t="shared" si="0"/>
        <v>43763.200000000004</v>
      </c>
    </row>
    <row r="13" spans="1:4" s="2" customFormat="1" ht="102" x14ac:dyDescent="0.25">
      <c r="A13" s="3" t="s">
        <v>14</v>
      </c>
      <c r="B13" s="5">
        <v>1</v>
      </c>
      <c r="C13" s="4">
        <v>43763.200000000004</v>
      </c>
      <c r="D13" s="4">
        <f t="shared" si="0"/>
        <v>43763.200000000004</v>
      </c>
    </row>
    <row r="14" spans="1:4" s="2" customFormat="1" ht="89.25" x14ac:dyDescent="0.25">
      <c r="A14" s="3" t="s">
        <v>15</v>
      </c>
      <c r="B14" s="5">
        <v>1</v>
      </c>
      <c r="C14" s="4">
        <v>710000</v>
      </c>
      <c r="D14" s="4">
        <f t="shared" si="0"/>
        <v>710000</v>
      </c>
    </row>
    <row r="15" spans="1:4" s="2" customFormat="1" ht="76.5" x14ac:dyDescent="0.25">
      <c r="A15" s="3" t="s">
        <v>16</v>
      </c>
      <c r="B15" s="5">
        <v>1</v>
      </c>
      <c r="C15" s="4">
        <v>3123</v>
      </c>
      <c r="D15" s="4">
        <f t="shared" si="0"/>
        <v>3123</v>
      </c>
    </row>
    <row r="16" spans="1:4" s="2" customFormat="1" ht="63.75" x14ac:dyDescent="0.25">
      <c r="A16" s="3" t="s">
        <v>17</v>
      </c>
      <c r="B16" s="5">
        <v>1</v>
      </c>
      <c r="C16" s="4">
        <v>1863</v>
      </c>
      <c r="D16" s="4">
        <f t="shared" si="0"/>
        <v>1863</v>
      </c>
    </row>
    <row r="17" spans="1:6" s="2" customFormat="1" ht="51" x14ac:dyDescent="0.25">
      <c r="A17" s="3" t="s">
        <v>18</v>
      </c>
      <c r="B17" s="5">
        <v>1</v>
      </c>
      <c r="C17" s="4">
        <v>1188587</v>
      </c>
      <c r="D17" s="4">
        <f t="shared" si="0"/>
        <v>1188587</v>
      </c>
    </row>
    <row r="18" spans="1:6" s="2" customFormat="1" ht="38.25" x14ac:dyDescent="0.25">
      <c r="A18" s="6" t="s">
        <v>19</v>
      </c>
      <c r="B18" s="5">
        <v>1</v>
      </c>
      <c r="C18" s="4">
        <v>1201523</v>
      </c>
      <c r="D18" s="4">
        <f t="shared" si="0"/>
        <v>1201523</v>
      </c>
    </row>
    <row r="19" spans="1:6" s="2" customFormat="1" ht="38.25" x14ac:dyDescent="0.25">
      <c r="A19" s="6" t="s">
        <v>20</v>
      </c>
      <c r="B19" s="5">
        <v>1</v>
      </c>
      <c r="C19" s="4">
        <v>1039376</v>
      </c>
      <c r="D19" s="4">
        <f t="shared" si="0"/>
        <v>1039376</v>
      </c>
    </row>
    <row r="20" spans="1:6" s="2" customFormat="1" ht="38.25" x14ac:dyDescent="0.25">
      <c r="A20" s="3" t="s">
        <v>21</v>
      </c>
      <c r="B20" s="5">
        <v>1</v>
      </c>
      <c r="C20" s="4">
        <v>1312896</v>
      </c>
      <c r="D20" s="4">
        <f t="shared" si="0"/>
        <v>1312896</v>
      </c>
    </row>
    <row r="21" spans="1:6" s="2" customFormat="1" ht="51" x14ac:dyDescent="0.25">
      <c r="A21" s="3" t="s">
        <v>22</v>
      </c>
      <c r="B21" s="5">
        <v>1</v>
      </c>
      <c r="C21" s="4">
        <v>1600000</v>
      </c>
      <c r="D21" s="4">
        <f t="shared" si="0"/>
        <v>1600000</v>
      </c>
    </row>
    <row r="22" spans="1:6" s="2" customFormat="1" ht="51" x14ac:dyDescent="0.25">
      <c r="A22" s="3" t="s">
        <v>23</v>
      </c>
      <c r="B22" s="5">
        <v>1</v>
      </c>
      <c r="C22" s="4">
        <v>1600000</v>
      </c>
      <c r="D22" s="4">
        <f t="shared" si="0"/>
        <v>1600000</v>
      </c>
    </row>
    <row r="23" spans="1:6" s="2" customFormat="1" ht="165.75" x14ac:dyDescent="0.25">
      <c r="A23" s="3" t="s">
        <v>24</v>
      </c>
      <c r="B23" s="5">
        <v>1</v>
      </c>
      <c r="C23" s="4">
        <v>2735200</v>
      </c>
      <c r="D23" s="4">
        <f t="shared" si="0"/>
        <v>2735200</v>
      </c>
    </row>
    <row r="24" spans="1:6" s="2" customFormat="1" ht="204" x14ac:dyDescent="0.25">
      <c r="A24" s="3" t="s">
        <v>25</v>
      </c>
      <c r="B24" s="5">
        <v>1</v>
      </c>
      <c r="C24" s="4">
        <v>5497000</v>
      </c>
      <c r="D24" s="4">
        <f t="shared" si="0"/>
        <v>5497000</v>
      </c>
    </row>
    <row r="25" spans="1:6" s="2" customFormat="1" ht="242.25" x14ac:dyDescent="0.25">
      <c r="A25" s="3" t="s">
        <v>26</v>
      </c>
      <c r="B25" s="5">
        <v>1</v>
      </c>
      <c r="C25" s="4">
        <v>13128960</v>
      </c>
      <c r="D25" s="4">
        <f t="shared" si="0"/>
        <v>13128960</v>
      </c>
      <c r="E25" s="37"/>
    </row>
    <row r="26" spans="1:6" s="2" customFormat="1" ht="255" x14ac:dyDescent="0.25">
      <c r="A26" s="6" t="s">
        <v>27</v>
      </c>
      <c r="B26" s="5">
        <v>1</v>
      </c>
      <c r="C26" s="4">
        <v>18599360</v>
      </c>
      <c r="D26" s="4">
        <f t="shared" si="0"/>
        <v>18599360</v>
      </c>
      <c r="E26" s="36"/>
      <c r="F26" s="2" t="s">
        <v>295</v>
      </c>
    </row>
    <row r="27" spans="1:6" s="2" customFormat="1" ht="369.75" x14ac:dyDescent="0.25">
      <c r="A27" s="6" t="s">
        <v>28</v>
      </c>
      <c r="B27" s="5">
        <v>1</v>
      </c>
      <c r="C27" s="4">
        <v>45236000</v>
      </c>
      <c r="D27" s="4">
        <f t="shared" si="0"/>
        <v>45236000</v>
      </c>
      <c r="E27" s="36"/>
    </row>
    <row r="28" spans="1:6" s="2" customFormat="1" ht="240" customHeight="1" x14ac:dyDescent="0.25">
      <c r="A28" s="7" t="s">
        <v>29</v>
      </c>
      <c r="B28" s="5">
        <v>1</v>
      </c>
      <c r="C28" s="4">
        <v>47243000</v>
      </c>
      <c r="D28" s="4">
        <f t="shared" si="0"/>
        <v>47243000</v>
      </c>
    </row>
    <row r="29" spans="1:6" s="2" customFormat="1" ht="280.5" x14ac:dyDescent="0.25">
      <c r="A29" s="3" t="s">
        <v>30</v>
      </c>
      <c r="B29" s="5">
        <v>1</v>
      </c>
      <c r="C29" s="4">
        <v>49144300</v>
      </c>
      <c r="D29" s="4">
        <f t="shared" si="0"/>
        <v>49144300</v>
      </c>
    </row>
    <row r="30" spans="1:6" s="2" customFormat="1" ht="409.5" x14ac:dyDescent="0.25">
      <c r="A30" s="6" t="s">
        <v>31</v>
      </c>
      <c r="B30" s="5">
        <v>1</v>
      </c>
      <c r="C30" s="4">
        <v>142232672.31999999</v>
      </c>
      <c r="D30" s="4">
        <f t="shared" si="0"/>
        <v>142232672.31999999</v>
      </c>
    </row>
    <row r="31" spans="1:6" s="2" customFormat="1" ht="204" x14ac:dyDescent="0.25">
      <c r="A31" s="6" t="s">
        <v>32</v>
      </c>
      <c r="B31" s="5">
        <v>1</v>
      </c>
      <c r="C31" s="4">
        <v>645507.20000000007</v>
      </c>
      <c r="D31" s="4">
        <f t="shared" si="0"/>
        <v>645507.20000000007</v>
      </c>
    </row>
    <row r="32" spans="1:6" s="2" customFormat="1" ht="204" x14ac:dyDescent="0.25">
      <c r="A32" s="6" t="s">
        <v>33</v>
      </c>
      <c r="B32" s="5">
        <v>1</v>
      </c>
      <c r="C32" s="4">
        <v>787737.59999999998</v>
      </c>
      <c r="D32" s="4">
        <f t="shared" si="0"/>
        <v>787737.59999999998</v>
      </c>
    </row>
    <row r="33" spans="1:5" s="2" customFormat="1" ht="191.25" x14ac:dyDescent="0.25">
      <c r="A33" s="6" t="s">
        <v>34</v>
      </c>
      <c r="B33" s="5">
        <v>1</v>
      </c>
      <c r="C33" s="4">
        <v>703476.73836918501</v>
      </c>
      <c r="D33" s="4">
        <f t="shared" si="0"/>
        <v>703476.73836918501</v>
      </c>
    </row>
    <row r="34" spans="1:5" s="2" customFormat="1" ht="127.5" x14ac:dyDescent="0.25">
      <c r="A34" s="6" t="s">
        <v>35</v>
      </c>
      <c r="B34" s="5">
        <v>1</v>
      </c>
      <c r="C34" s="4">
        <v>739800</v>
      </c>
      <c r="D34" s="4">
        <f t="shared" si="0"/>
        <v>739800</v>
      </c>
    </row>
    <row r="35" spans="1:5" s="2" customFormat="1" ht="102" x14ac:dyDescent="0.25">
      <c r="A35" s="6" t="s">
        <v>36</v>
      </c>
      <c r="B35" s="5">
        <v>1</v>
      </c>
      <c r="C35" s="4">
        <v>623625.6</v>
      </c>
      <c r="D35" s="4">
        <f t="shared" si="0"/>
        <v>623625.6</v>
      </c>
    </row>
    <row r="36" spans="1:5" s="2" customFormat="1" ht="102" x14ac:dyDescent="0.25">
      <c r="A36" s="6" t="s">
        <v>37</v>
      </c>
      <c r="B36" s="5">
        <v>1</v>
      </c>
      <c r="C36" s="4">
        <v>645507.20000000007</v>
      </c>
      <c r="D36" s="4">
        <f t="shared" si="0"/>
        <v>645507.20000000007</v>
      </c>
    </row>
    <row r="37" spans="1:5" s="2" customFormat="1" ht="102" x14ac:dyDescent="0.25">
      <c r="A37" s="6" t="s">
        <v>38</v>
      </c>
      <c r="B37" s="5">
        <v>1</v>
      </c>
      <c r="C37" s="4">
        <v>1145000</v>
      </c>
      <c r="D37" s="4">
        <f t="shared" si="0"/>
        <v>1145000</v>
      </c>
    </row>
    <row r="38" spans="1:5" s="2" customFormat="1" ht="102" x14ac:dyDescent="0.25">
      <c r="A38" s="6" t="s">
        <v>39</v>
      </c>
      <c r="B38" s="5">
        <v>1</v>
      </c>
      <c r="C38" s="4">
        <v>488590</v>
      </c>
      <c r="D38" s="4">
        <f t="shared" si="0"/>
        <v>488590</v>
      </c>
    </row>
    <row r="39" spans="1:5" s="2" customFormat="1" ht="242.25" x14ac:dyDescent="0.25">
      <c r="A39" s="6" t="s">
        <v>40</v>
      </c>
      <c r="B39" s="5">
        <v>1</v>
      </c>
      <c r="C39" s="4">
        <v>1830400.0000000002</v>
      </c>
      <c r="D39" s="4">
        <f t="shared" si="0"/>
        <v>1830400.0000000002</v>
      </c>
    </row>
    <row r="40" spans="1:5" s="2" customFormat="1" ht="114.75" x14ac:dyDescent="0.25">
      <c r="A40" s="6" t="s">
        <v>41</v>
      </c>
      <c r="B40" s="5">
        <v>1</v>
      </c>
      <c r="C40" s="4">
        <v>175052.80000000002</v>
      </c>
      <c r="D40" s="4">
        <f t="shared" si="0"/>
        <v>175052.80000000002</v>
      </c>
    </row>
    <row r="41" spans="1:5" s="2" customFormat="1" ht="114.75" x14ac:dyDescent="0.25">
      <c r="A41" s="6" t="s">
        <v>42</v>
      </c>
      <c r="B41" s="5">
        <v>1</v>
      </c>
      <c r="C41" s="4">
        <v>131289.60000000001</v>
      </c>
      <c r="D41" s="4">
        <f t="shared" si="0"/>
        <v>131289.60000000001</v>
      </c>
    </row>
    <row r="42" spans="1:5" s="2" customFormat="1" ht="114.75" x14ac:dyDescent="0.25">
      <c r="A42" s="6" t="s">
        <v>43</v>
      </c>
      <c r="B42" s="5">
        <v>1</v>
      </c>
      <c r="C42" s="4">
        <v>142230.39999999999</v>
      </c>
      <c r="D42" s="4">
        <f t="shared" si="0"/>
        <v>142230.39999999999</v>
      </c>
    </row>
    <row r="43" spans="1:5" s="2" customFormat="1" ht="102" x14ac:dyDescent="0.25">
      <c r="A43" s="3" t="s">
        <v>44</v>
      </c>
      <c r="B43" s="5">
        <v>1</v>
      </c>
      <c r="C43" s="4">
        <v>185993.60000000001</v>
      </c>
      <c r="D43" s="4">
        <f t="shared" si="0"/>
        <v>185993.60000000001</v>
      </c>
      <c r="E43" s="36"/>
    </row>
    <row r="44" spans="1:5" s="2" customFormat="1" ht="102" x14ac:dyDescent="0.25">
      <c r="A44" s="3" t="s">
        <v>45</v>
      </c>
      <c r="B44" s="5">
        <v>1</v>
      </c>
      <c r="C44" s="4">
        <v>218816</v>
      </c>
      <c r="D44" s="4">
        <f t="shared" si="0"/>
        <v>218816</v>
      </c>
      <c r="E44" s="36"/>
    </row>
    <row r="45" spans="1:5" s="2" customFormat="1" ht="114.75" x14ac:dyDescent="0.25">
      <c r="A45" s="6" t="s">
        <v>46</v>
      </c>
      <c r="B45" s="5">
        <v>1</v>
      </c>
      <c r="C45" s="4">
        <v>262579.20000000001</v>
      </c>
      <c r="D45" s="4">
        <f t="shared" si="0"/>
        <v>262579.20000000001</v>
      </c>
      <c r="E45" s="36"/>
    </row>
    <row r="46" spans="1:5" s="2" customFormat="1" ht="114.75" x14ac:dyDescent="0.25">
      <c r="A46" s="3" t="s">
        <v>47</v>
      </c>
      <c r="B46" s="5">
        <v>1</v>
      </c>
      <c r="C46" s="4">
        <v>240697.60000000001</v>
      </c>
      <c r="D46" s="4">
        <f t="shared" si="0"/>
        <v>240697.60000000001</v>
      </c>
      <c r="E46" s="36"/>
    </row>
    <row r="47" spans="1:5" s="2" customFormat="1" ht="114.75" x14ac:dyDescent="0.25">
      <c r="A47" s="3" t="s">
        <v>48</v>
      </c>
      <c r="B47" s="5">
        <v>1</v>
      </c>
      <c r="C47" s="4">
        <v>273520</v>
      </c>
      <c r="D47" s="4">
        <f t="shared" si="0"/>
        <v>273520</v>
      </c>
      <c r="E47" s="36"/>
    </row>
    <row r="48" spans="1:5" s="2" customFormat="1" ht="102" x14ac:dyDescent="0.25">
      <c r="A48" s="3" t="s">
        <v>49</v>
      </c>
      <c r="B48" s="5">
        <v>1</v>
      </c>
      <c r="C48" s="4">
        <v>207875.20000000001</v>
      </c>
      <c r="D48" s="4">
        <f t="shared" si="0"/>
        <v>207875.20000000001</v>
      </c>
    </row>
    <row r="49" spans="1:6" s="2" customFormat="1" ht="114.75" x14ac:dyDescent="0.25">
      <c r="A49" s="3" t="s">
        <v>50</v>
      </c>
      <c r="B49" s="5">
        <v>1</v>
      </c>
      <c r="C49" s="4">
        <v>218816</v>
      </c>
      <c r="D49" s="4">
        <f t="shared" si="0"/>
        <v>218816</v>
      </c>
      <c r="E49" s="36"/>
    </row>
    <row r="50" spans="1:6" s="2" customFormat="1" ht="102" x14ac:dyDescent="0.25">
      <c r="A50" s="3" t="s">
        <v>51</v>
      </c>
      <c r="B50" s="5">
        <v>1</v>
      </c>
      <c r="C50" s="4">
        <v>164112</v>
      </c>
      <c r="D50" s="4">
        <f t="shared" si="0"/>
        <v>164112</v>
      </c>
    </row>
    <row r="51" spans="1:6" s="2" customFormat="1" ht="102" x14ac:dyDescent="0.25">
      <c r="A51" s="3" t="s">
        <v>52</v>
      </c>
      <c r="B51" s="5">
        <v>1</v>
      </c>
      <c r="C51" s="4">
        <v>218816</v>
      </c>
      <c r="D51" s="4">
        <f t="shared" si="0"/>
        <v>218816</v>
      </c>
      <c r="E51" s="36"/>
    </row>
    <row r="52" spans="1:6" s="2" customFormat="1" ht="102" x14ac:dyDescent="0.25">
      <c r="A52" s="3" t="s">
        <v>53</v>
      </c>
      <c r="B52" s="5">
        <v>1</v>
      </c>
      <c r="C52" s="4">
        <v>273520</v>
      </c>
      <c r="D52" s="4">
        <f t="shared" si="0"/>
        <v>273520</v>
      </c>
    </row>
    <row r="53" spans="1:6" s="2" customFormat="1" ht="76.5" x14ac:dyDescent="0.25">
      <c r="A53" s="3" t="s">
        <v>54</v>
      </c>
      <c r="B53" s="5">
        <v>1</v>
      </c>
      <c r="C53" s="4">
        <v>131289.60000000001</v>
      </c>
      <c r="D53" s="4">
        <f t="shared" si="0"/>
        <v>131289.60000000001</v>
      </c>
    </row>
    <row r="54" spans="1:6" s="2" customFormat="1" ht="89.25" x14ac:dyDescent="0.25">
      <c r="A54" s="6" t="s">
        <v>55</v>
      </c>
      <c r="B54" s="5">
        <v>1</v>
      </c>
      <c r="C54" s="4">
        <v>131289.60000000001</v>
      </c>
      <c r="D54" s="4">
        <f t="shared" si="0"/>
        <v>131289.60000000001</v>
      </c>
    </row>
    <row r="55" spans="1:6" s="2" customFormat="1" ht="102" x14ac:dyDescent="0.25">
      <c r="A55" s="3" t="s">
        <v>56</v>
      </c>
      <c r="B55" s="5">
        <v>1</v>
      </c>
      <c r="C55" s="4">
        <v>273520</v>
      </c>
      <c r="D55" s="4">
        <f t="shared" si="0"/>
        <v>273520</v>
      </c>
    </row>
    <row r="56" spans="1:6" s="2" customFormat="1" ht="153" x14ac:dyDescent="0.25">
      <c r="A56" s="6" t="s">
        <v>57</v>
      </c>
      <c r="B56" s="5">
        <v>1</v>
      </c>
      <c r="C56" s="4">
        <v>728870</v>
      </c>
      <c r="D56" s="4">
        <f t="shared" si="0"/>
        <v>728870</v>
      </c>
      <c r="E56" s="36"/>
    </row>
    <row r="57" spans="1:6" s="2" customFormat="1" ht="153" x14ac:dyDescent="0.25">
      <c r="A57" s="6" t="s">
        <v>58</v>
      </c>
      <c r="B57" s="5">
        <v>1</v>
      </c>
      <c r="C57" s="4">
        <v>935870</v>
      </c>
      <c r="D57" s="4">
        <f t="shared" si="0"/>
        <v>935870</v>
      </c>
      <c r="E57" s="36"/>
      <c r="F57" s="2" t="s">
        <v>296</v>
      </c>
    </row>
    <row r="58" spans="1:6" s="2" customFormat="1" ht="153" x14ac:dyDescent="0.25">
      <c r="A58" s="3" t="s">
        <v>59</v>
      </c>
      <c r="B58" s="5">
        <v>1</v>
      </c>
      <c r="C58" s="4">
        <v>715890</v>
      </c>
      <c r="D58" s="4">
        <f t="shared" si="0"/>
        <v>715890</v>
      </c>
    </row>
    <row r="59" spans="1:6" s="2" customFormat="1" ht="153" x14ac:dyDescent="0.25">
      <c r="A59" s="3" t="s">
        <v>60</v>
      </c>
      <c r="B59" s="5">
        <v>1</v>
      </c>
      <c r="C59" s="4">
        <v>928706</v>
      </c>
      <c r="D59" s="4">
        <f t="shared" si="0"/>
        <v>928706</v>
      </c>
    </row>
    <row r="60" spans="1:6" s="2" customFormat="1" ht="114.75" x14ac:dyDescent="0.25">
      <c r="A60" s="3" t="s">
        <v>61</v>
      </c>
      <c r="B60" s="5">
        <v>1</v>
      </c>
      <c r="C60" s="4">
        <v>1969344</v>
      </c>
      <c r="D60" s="4">
        <f t="shared" si="0"/>
        <v>1969344</v>
      </c>
    </row>
    <row r="61" spans="1:6" s="2" customFormat="1" ht="114.75" x14ac:dyDescent="0.25">
      <c r="A61" s="3" t="s">
        <v>62</v>
      </c>
      <c r="B61" s="5">
        <v>1</v>
      </c>
      <c r="C61" s="4">
        <v>2317500</v>
      </c>
      <c r="D61" s="4">
        <f t="shared" si="0"/>
        <v>2317500</v>
      </c>
    </row>
    <row r="62" spans="1:6" s="2" customFormat="1" ht="165.75" x14ac:dyDescent="0.25">
      <c r="A62" s="3" t="s">
        <v>63</v>
      </c>
      <c r="B62" s="5">
        <v>1</v>
      </c>
      <c r="C62" s="4">
        <v>603450</v>
      </c>
      <c r="D62" s="4">
        <f t="shared" si="0"/>
        <v>603450</v>
      </c>
    </row>
    <row r="63" spans="1:6" s="2" customFormat="1" ht="127.5" x14ac:dyDescent="0.25">
      <c r="A63" s="3" t="s">
        <v>64</v>
      </c>
      <c r="B63" s="5">
        <v>1</v>
      </c>
      <c r="C63" s="4">
        <v>1252400</v>
      </c>
      <c r="D63" s="4">
        <f t="shared" si="0"/>
        <v>1252400</v>
      </c>
    </row>
    <row r="64" spans="1:6" s="2" customFormat="1" ht="114.75" x14ac:dyDescent="0.25">
      <c r="A64" s="3" t="s">
        <v>65</v>
      </c>
      <c r="B64" s="5">
        <v>1</v>
      </c>
      <c r="C64" s="4">
        <v>547040</v>
      </c>
      <c r="D64" s="4">
        <f t="shared" si="0"/>
        <v>547040</v>
      </c>
    </row>
    <row r="65" spans="1:6" s="2" customFormat="1" ht="114.75" x14ac:dyDescent="0.25">
      <c r="A65" s="3" t="s">
        <v>66</v>
      </c>
      <c r="B65" s="5">
        <v>1</v>
      </c>
      <c r="C65" s="4">
        <v>457785</v>
      </c>
      <c r="D65" s="4">
        <f t="shared" si="0"/>
        <v>457785</v>
      </c>
    </row>
    <row r="66" spans="1:6" s="2" customFormat="1" ht="114.75" x14ac:dyDescent="0.25">
      <c r="A66" s="3" t="s">
        <v>67</v>
      </c>
      <c r="B66" s="5">
        <v>1</v>
      </c>
      <c r="C66" s="4">
        <v>509256</v>
      </c>
      <c r="D66" s="4">
        <f t="shared" si="0"/>
        <v>509256</v>
      </c>
    </row>
    <row r="67" spans="1:6" s="2" customFormat="1" ht="114.75" x14ac:dyDescent="0.25">
      <c r="A67" s="3" t="s">
        <v>68</v>
      </c>
      <c r="B67" s="5">
        <v>1</v>
      </c>
      <c r="C67" s="4">
        <v>578988</v>
      </c>
      <c r="D67" s="4">
        <f t="shared" si="0"/>
        <v>578988</v>
      </c>
    </row>
    <row r="68" spans="1:6" s="2" customFormat="1" ht="114.75" x14ac:dyDescent="0.25">
      <c r="A68" s="3" t="s">
        <v>69</v>
      </c>
      <c r="B68" s="5">
        <v>1</v>
      </c>
      <c r="C68" s="4">
        <v>725685</v>
      </c>
      <c r="D68" s="4">
        <f t="shared" ref="D68:D131" si="1">+B68*C68</f>
        <v>725685</v>
      </c>
    </row>
    <row r="69" spans="1:6" s="2" customFormat="1" ht="114.75" x14ac:dyDescent="0.25">
      <c r="A69" s="6" t="s">
        <v>70</v>
      </c>
      <c r="B69" s="5">
        <v>1</v>
      </c>
      <c r="C69" s="4">
        <v>1312896</v>
      </c>
      <c r="D69" s="4">
        <f t="shared" si="1"/>
        <v>1312896</v>
      </c>
    </row>
    <row r="70" spans="1:6" s="2" customFormat="1" ht="114.75" x14ac:dyDescent="0.25">
      <c r="A70" s="6" t="s">
        <v>71</v>
      </c>
      <c r="B70" s="5">
        <v>1</v>
      </c>
      <c r="C70" s="4">
        <v>1306874</v>
      </c>
      <c r="D70" s="4">
        <f t="shared" si="1"/>
        <v>1306874</v>
      </c>
    </row>
    <row r="71" spans="1:6" s="2" customFormat="1" ht="127.5" x14ac:dyDescent="0.25">
      <c r="A71" s="6" t="s">
        <v>72</v>
      </c>
      <c r="B71" s="5">
        <v>1</v>
      </c>
      <c r="C71" s="4">
        <v>2188160</v>
      </c>
      <c r="D71" s="4">
        <f t="shared" si="1"/>
        <v>2188160</v>
      </c>
      <c r="E71" s="36"/>
      <c r="F71" s="2" t="s">
        <v>297</v>
      </c>
    </row>
    <row r="72" spans="1:6" s="2" customFormat="1" ht="140.25" x14ac:dyDescent="0.25">
      <c r="A72" s="6" t="s">
        <v>73</v>
      </c>
      <c r="B72" s="5">
        <v>1</v>
      </c>
      <c r="C72" s="4">
        <v>3829280</v>
      </c>
      <c r="D72" s="4">
        <f t="shared" si="1"/>
        <v>3829280</v>
      </c>
      <c r="E72" s="36"/>
      <c r="F72" s="2" t="s">
        <v>298</v>
      </c>
    </row>
    <row r="73" spans="1:6" s="2" customFormat="1" ht="140.25" x14ac:dyDescent="0.25">
      <c r="A73" s="3" t="s">
        <v>74</v>
      </c>
      <c r="B73" s="5">
        <v>1</v>
      </c>
      <c r="C73" s="4">
        <v>4208000</v>
      </c>
      <c r="D73" s="4">
        <f t="shared" si="1"/>
        <v>4208000</v>
      </c>
      <c r="E73" s="37"/>
      <c r="F73" s="2" t="s">
        <v>300</v>
      </c>
    </row>
    <row r="74" spans="1:6" s="2" customFormat="1" ht="153" x14ac:dyDescent="0.25">
      <c r="A74" s="3" t="s">
        <v>75</v>
      </c>
      <c r="B74" s="5">
        <v>1</v>
      </c>
      <c r="C74" s="4">
        <v>5470400</v>
      </c>
      <c r="D74" s="4">
        <f t="shared" si="1"/>
        <v>5470400</v>
      </c>
      <c r="E74" s="36"/>
      <c r="F74" s="2" t="s">
        <v>299</v>
      </c>
    </row>
    <row r="75" spans="1:6" s="2" customFormat="1" ht="153" x14ac:dyDescent="0.25">
      <c r="A75" s="3" t="s">
        <v>76</v>
      </c>
      <c r="B75" s="5">
        <v>1</v>
      </c>
      <c r="C75" s="4">
        <v>9299680</v>
      </c>
      <c r="D75" s="4">
        <f t="shared" si="1"/>
        <v>9299680</v>
      </c>
    </row>
    <row r="76" spans="1:6" s="2" customFormat="1" ht="229.5" x14ac:dyDescent="0.25">
      <c r="A76" s="3" t="s">
        <v>77</v>
      </c>
      <c r="B76" s="5">
        <v>1</v>
      </c>
      <c r="C76" s="4">
        <v>14728000</v>
      </c>
      <c r="D76" s="4">
        <f t="shared" si="1"/>
        <v>14728000</v>
      </c>
    </row>
    <row r="77" spans="1:6" s="2" customFormat="1" ht="242.25" x14ac:dyDescent="0.25">
      <c r="A77" s="3" t="s">
        <v>78</v>
      </c>
      <c r="B77" s="5">
        <v>1</v>
      </c>
      <c r="C77" s="4">
        <v>94471114.88000001</v>
      </c>
      <c r="D77" s="4">
        <f t="shared" si="1"/>
        <v>94471114.88000001</v>
      </c>
    </row>
    <row r="78" spans="1:6" s="2" customFormat="1" ht="165.75" x14ac:dyDescent="0.25">
      <c r="A78" s="3" t="s">
        <v>79</v>
      </c>
      <c r="B78" s="5">
        <v>1</v>
      </c>
      <c r="C78" s="4">
        <v>75600</v>
      </c>
      <c r="D78" s="4">
        <f t="shared" si="1"/>
        <v>75600</v>
      </c>
    </row>
    <row r="79" spans="1:6" s="2" customFormat="1" ht="204" x14ac:dyDescent="0.25">
      <c r="A79" s="3" t="s">
        <v>80</v>
      </c>
      <c r="B79" s="5">
        <v>1</v>
      </c>
      <c r="C79" s="4">
        <v>300800</v>
      </c>
      <c r="D79" s="4">
        <f t="shared" si="1"/>
        <v>300800</v>
      </c>
    </row>
    <row r="80" spans="1:6" s="2" customFormat="1" ht="114.75" x14ac:dyDescent="0.25">
      <c r="A80" s="3" t="s">
        <v>81</v>
      </c>
      <c r="B80" s="5">
        <v>1</v>
      </c>
      <c r="C80" s="4">
        <v>334509</v>
      </c>
      <c r="D80" s="4">
        <f t="shared" si="1"/>
        <v>334509</v>
      </c>
    </row>
    <row r="81" spans="1:6" s="2" customFormat="1" ht="114.75" x14ac:dyDescent="0.25">
      <c r="A81" s="3" t="s">
        <v>82</v>
      </c>
      <c r="B81" s="5">
        <v>1</v>
      </c>
      <c r="C81" s="4">
        <v>912349</v>
      </c>
      <c r="D81" s="4">
        <f t="shared" si="1"/>
        <v>912349</v>
      </c>
    </row>
    <row r="82" spans="1:6" s="2" customFormat="1" ht="127.5" x14ac:dyDescent="0.25">
      <c r="A82" s="3" t="s">
        <v>83</v>
      </c>
      <c r="B82" s="5">
        <v>1</v>
      </c>
      <c r="C82" s="4">
        <v>225470</v>
      </c>
      <c r="D82" s="4">
        <f t="shared" si="1"/>
        <v>225470</v>
      </c>
    </row>
    <row r="83" spans="1:6" s="2" customFormat="1" ht="89.25" x14ac:dyDescent="0.25">
      <c r="A83" s="3" t="s">
        <v>84</v>
      </c>
      <c r="B83" s="5">
        <v>1</v>
      </c>
      <c r="C83" s="4">
        <v>179540</v>
      </c>
      <c r="D83" s="4">
        <f t="shared" si="1"/>
        <v>179540</v>
      </c>
    </row>
    <row r="84" spans="1:6" s="2" customFormat="1" ht="102" x14ac:dyDescent="0.25">
      <c r="A84" s="3" t="s">
        <v>85</v>
      </c>
      <c r="B84" s="5">
        <v>1</v>
      </c>
      <c r="C84" s="4">
        <v>1203488</v>
      </c>
      <c r="D84" s="4">
        <f t="shared" si="1"/>
        <v>1203488</v>
      </c>
    </row>
    <row r="85" spans="1:6" s="2" customFormat="1" ht="114.75" x14ac:dyDescent="0.25">
      <c r="A85" s="3" t="s">
        <v>86</v>
      </c>
      <c r="B85" s="5">
        <v>1</v>
      </c>
      <c r="C85" s="4">
        <v>2297568</v>
      </c>
      <c r="D85" s="4">
        <f t="shared" si="1"/>
        <v>2297568</v>
      </c>
    </row>
    <row r="86" spans="1:6" s="2" customFormat="1" ht="114.75" x14ac:dyDescent="0.25">
      <c r="A86" s="3" t="s">
        <v>87</v>
      </c>
      <c r="B86" s="5">
        <v>1</v>
      </c>
      <c r="C86" s="4">
        <v>3255780</v>
      </c>
      <c r="D86" s="4">
        <f t="shared" si="1"/>
        <v>3255780</v>
      </c>
    </row>
    <row r="87" spans="1:6" s="2" customFormat="1" ht="114.75" x14ac:dyDescent="0.25">
      <c r="A87" s="3" t="s">
        <v>88</v>
      </c>
      <c r="B87" s="5">
        <v>1</v>
      </c>
      <c r="C87" s="4">
        <v>4250000</v>
      </c>
      <c r="D87" s="4">
        <f t="shared" si="1"/>
        <v>4250000</v>
      </c>
      <c r="E87" s="37"/>
    </row>
    <row r="88" spans="1:6" s="2" customFormat="1" ht="114.75" x14ac:dyDescent="0.25">
      <c r="A88" s="3" t="s">
        <v>89</v>
      </c>
      <c r="B88" s="5">
        <v>1</v>
      </c>
      <c r="C88" s="4">
        <v>8416000</v>
      </c>
      <c r="D88" s="4">
        <f t="shared" si="1"/>
        <v>8416000</v>
      </c>
    </row>
    <row r="89" spans="1:6" s="2" customFormat="1" ht="127.5" x14ac:dyDescent="0.25">
      <c r="A89" s="3" t="s">
        <v>90</v>
      </c>
      <c r="B89" s="5">
        <v>1</v>
      </c>
      <c r="C89" s="4">
        <v>1203488</v>
      </c>
      <c r="D89" s="4">
        <f t="shared" si="1"/>
        <v>1203488</v>
      </c>
      <c r="E89" s="37"/>
    </row>
    <row r="90" spans="1:6" s="2" customFormat="1" ht="127.5" x14ac:dyDescent="0.25">
      <c r="A90" s="3" t="s">
        <v>91</v>
      </c>
      <c r="B90" s="5">
        <v>1</v>
      </c>
      <c r="C90" s="4">
        <v>1641120</v>
      </c>
      <c r="D90" s="4">
        <f t="shared" si="1"/>
        <v>1641120</v>
      </c>
      <c r="E90" s="37"/>
    </row>
    <row r="91" spans="1:6" s="2" customFormat="1" ht="127.5" x14ac:dyDescent="0.25">
      <c r="A91" s="3" t="s">
        <v>92</v>
      </c>
      <c r="B91" s="5">
        <v>1</v>
      </c>
      <c r="C91" s="4">
        <v>1969344</v>
      </c>
      <c r="D91" s="4">
        <f t="shared" si="1"/>
        <v>1969344</v>
      </c>
    </row>
    <row r="92" spans="1:6" s="2" customFormat="1" ht="127.5" x14ac:dyDescent="0.25">
      <c r="A92" s="6" t="s">
        <v>93</v>
      </c>
      <c r="B92" s="5">
        <v>1</v>
      </c>
      <c r="C92" s="4">
        <v>2479914.666666667</v>
      </c>
      <c r="D92" s="4">
        <f t="shared" si="1"/>
        <v>2479914.666666667</v>
      </c>
    </row>
    <row r="93" spans="1:6" s="2" customFormat="1" ht="127.5" x14ac:dyDescent="0.25">
      <c r="A93" s="6" t="s">
        <v>94</v>
      </c>
      <c r="B93" s="5">
        <v>1</v>
      </c>
      <c r="C93" s="4">
        <v>3501056</v>
      </c>
      <c r="D93" s="4">
        <f t="shared" si="1"/>
        <v>3501056</v>
      </c>
      <c r="E93" s="36"/>
      <c r="F93" s="2" t="s">
        <v>301</v>
      </c>
    </row>
    <row r="94" spans="1:6" s="2" customFormat="1" ht="140.25" x14ac:dyDescent="0.25">
      <c r="A94" s="3" t="s">
        <v>95</v>
      </c>
      <c r="B94" s="5">
        <v>1</v>
      </c>
      <c r="C94" s="4">
        <v>4595136</v>
      </c>
      <c r="D94" s="4">
        <f t="shared" si="1"/>
        <v>4595136</v>
      </c>
    </row>
    <row r="95" spans="1:6" s="2" customFormat="1" ht="140.25" x14ac:dyDescent="0.25">
      <c r="A95" s="6" t="s">
        <v>96</v>
      </c>
      <c r="B95" s="5">
        <v>1</v>
      </c>
      <c r="C95" s="4">
        <v>4923360</v>
      </c>
      <c r="D95" s="4">
        <f t="shared" si="1"/>
        <v>4923360</v>
      </c>
    </row>
    <row r="96" spans="1:6" s="2" customFormat="1" ht="204" x14ac:dyDescent="0.25">
      <c r="A96" s="6" t="s">
        <v>97</v>
      </c>
      <c r="B96" s="5">
        <v>1</v>
      </c>
      <c r="C96" s="4">
        <v>164112</v>
      </c>
      <c r="D96" s="4">
        <f t="shared" si="1"/>
        <v>164112</v>
      </c>
    </row>
    <row r="97" spans="1:5" s="2" customFormat="1" ht="242.25" x14ac:dyDescent="0.25">
      <c r="A97" s="3" t="s">
        <v>98</v>
      </c>
      <c r="B97" s="5">
        <v>1</v>
      </c>
      <c r="C97" s="4">
        <v>3993091</v>
      </c>
      <c r="D97" s="4">
        <f t="shared" si="1"/>
        <v>3993091</v>
      </c>
    </row>
    <row r="98" spans="1:5" s="2" customFormat="1" ht="127.5" x14ac:dyDescent="0.25">
      <c r="A98" s="3" t="s">
        <v>99</v>
      </c>
      <c r="B98" s="5">
        <v>1</v>
      </c>
      <c r="C98" s="4">
        <v>20976443</v>
      </c>
      <c r="D98" s="4">
        <f t="shared" si="1"/>
        <v>20976443</v>
      </c>
    </row>
    <row r="99" spans="1:5" s="2" customFormat="1" ht="140.25" x14ac:dyDescent="0.25">
      <c r="A99" s="39" t="s">
        <v>100</v>
      </c>
      <c r="B99" s="40">
        <v>1</v>
      </c>
      <c r="C99" s="41">
        <v>2758650</v>
      </c>
      <c r="D99" s="41">
        <f t="shared" si="1"/>
        <v>2758650</v>
      </c>
    </row>
    <row r="100" spans="1:5" s="2" customFormat="1" ht="191.25" x14ac:dyDescent="0.25">
      <c r="A100" s="3" t="s">
        <v>101</v>
      </c>
      <c r="B100" s="5">
        <v>1</v>
      </c>
      <c r="C100" s="4">
        <v>16832000</v>
      </c>
      <c r="D100" s="4">
        <f t="shared" si="1"/>
        <v>16832000</v>
      </c>
    </row>
    <row r="101" spans="1:5" s="2" customFormat="1" ht="191.25" x14ac:dyDescent="0.25">
      <c r="A101" s="6" t="s">
        <v>102</v>
      </c>
      <c r="B101" s="5">
        <v>1</v>
      </c>
      <c r="C101" s="4">
        <v>9655433</v>
      </c>
      <c r="D101" s="4">
        <f t="shared" si="1"/>
        <v>9655433</v>
      </c>
    </row>
    <row r="102" spans="1:5" s="2" customFormat="1" ht="242.25" x14ac:dyDescent="0.25">
      <c r="A102" s="3" t="s">
        <v>103</v>
      </c>
      <c r="B102" s="5">
        <v>1</v>
      </c>
      <c r="C102" s="4">
        <v>42047000</v>
      </c>
      <c r="D102" s="4">
        <f t="shared" si="1"/>
        <v>42047000</v>
      </c>
    </row>
    <row r="103" spans="1:5" s="2" customFormat="1" ht="114.75" x14ac:dyDescent="0.25">
      <c r="A103" s="3" t="s">
        <v>104</v>
      </c>
      <c r="B103" s="5">
        <v>1</v>
      </c>
      <c r="C103" s="4">
        <v>1498892</v>
      </c>
      <c r="D103" s="4">
        <f t="shared" si="1"/>
        <v>1498892</v>
      </c>
      <c r="E103" s="36" t="s">
        <v>302</v>
      </c>
    </row>
    <row r="104" spans="1:5" s="2" customFormat="1" ht="114.75" x14ac:dyDescent="0.25">
      <c r="A104" s="6" t="s">
        <v>105</v>
      </c>
      <c r="B104" s="5">
        <v>1</v>
      </c>
      <c r="C104" s="4">
        <v>1969344</v>
      </c>
      <c r="D104" s="4">
        <f t="shared" si="1"/>
        <v>1969344</v>
      </c>
      <c r="E104" s="36"/>
    </row>
    <row r="105" spans="1:5" s="2" customFormat="1" ht="102" x14ac:dyDescent="0.25">
      <c r="A105" s="3" t="s">
        <v>106</v>
      </c>
      <c r="B105" s="5">
        <v>1</v>
      </c>
      <c r="C105" s="4">
        <v>220000</v>
      </c>
      <c r="D105" s="4">
        <f t="shared" si="1"/>
        <v>220000</v>
      </c>
      <c r="E105" s="38"/>
    </row>
    <row r="106" spans="1:5" s="2" customFormat="1" ht="102" x14ac:dyDescent="0.25">
      <c r="A106" s="6" t="s">
        <v>107</v>
      </c>
      <c r="B106" s="5">
        <v>1</v>
      </c>
      <c r="C106" s="4">
        <v>391250</v>
      </c>
      <c r="D106" s="4">
        <f t="shared" si="1"/>
        <v>391250</v>
      </c>
    </row>
    <row r="107" spans="1:5" s="2" customFormat="1" ht="102" x14ac:dyDescent="0.25">
      <c r="A107" s="6" t="s">
        <v>108</v>
      </c>
      <c r="B107" s="5">
        <v>1</v>
      </c>
      <c r="C107" s="4">
        <v>728580</v>
      </c>
      <c r="D107" s="4">
        <f t="shared" si="1"/>
        <v>728580</v>
      </c>
      <c r="E107" s="36"/>
    </row>
    <row r="108" spans="1:5" s="2" customFormat="1" ht="114.75" x14ac:dyDescent="0.25">
      <c r="A108" s="6" t="s">
        <v>109</v>
      </c>
      <c r="B108" s="5">
        <v>1</v>
      </c>
      <c r="C108" s="4">
        <v>1312896</v>
      </c>
      <c r="D108" s="4">
        <f t="shared" si="1"/>
        <v>1312896</v>
      </c>
    </row>
    <row r="109" spans="1:5" s="2" customFormat="1" ht="140.25" x14ac:dyDescent="0.25">
      <c r="A109" s="3" t="s">
        <v>110</v>
      </c>
      <c r="B109" s="5">
        <v>1</v>
      </c>
      <c r="C109" s="4">
        <v>4223292</v>
      </c>
      <c r="D109" s="4">
        <f t="shared" si="1"/>
        <v>4223292</v>
      </c>
    </row>
    <row r="110" spans="1:5" s="2" customFormat="1" ht="89.25" x14ac:dyDescent="0.25">
      <c r="A110" s="3" t="s">
        <v>111</v>
      </c>
      <c r="B110" s="5">
        <v>1</v>
      </c>
      <c r="C110" s="4">
        <v>36820</v>
      </c>
      <c r="D110" s="4">
        <f t="shared" si="1"/>
        <v>36820</v>
      </c>
    </row>
    <row r="111" spans="1:5" s="2" customFormat="1" ht="178.5" x14ac:dyDescent="0.25">
      <c r="A111" s="3" t="s">
        <v>112</v>
      </c>
      <c r="B111" s="5">
        <v>1</v>
      </c>
      <c r="C111" s="4">
        <v>29360.293247999998</v>
      </c>
      <c r="D111" s="4">
        <f t="shared" si="1"/>
        <v>29360.293247999998</v>
      </c>
    </row>
    <row r="112" spans="1:5" s="2" customFormat="1" ht="63.75" x14ac:dyDescent="0.25">
      <c r="A112" s="3" t="s">
        <v>113</v>
      </c>
      <c r="B112" s="5">
        <v>1</v>
      </c>
      <c r="C112" s="4">
        <v>22000</v>
      </c>
      <c r="D112" s="4">
        <f t="shared" si="1"/>
        <v>22000</v>
      </c>
    </row>
    <row r="113" spans="1:5" s="2" customFormat="1" ht="76.5" x14ac:dyDescent="0.25">
      <c r="A113" s="3" t="s">
        <v>114</v>
      </c>
      <c r="B113" s="5">
        <v>1</v>
      </c>
      <c r="C113" s="4">
        <v>87655</v>
      </c>
      <c r="D113" s="4">
        <f t="shared" si="1"/>
        <v>87655</v>
      </c>
    </row>
    <row r="114" spans="1:5" s="2" customFormat="1" ht="89.25" x14ac:dyDescent="0.25">
      <c r="A114" s="3" t="s">
        <v>115</v>
      </c>
      <c r="B114" s="5">
        <v>1</v>
      </c>
      <c r="C114" s="4">
        <v>168320</v>
      </c>
      <c r="D114" s="4">
        <f t="shared" si="1"/>
        <v>168320</v>
      </c>
    </row>
    <row r="115" spans="1:5" s="2" customFormat="1" ht="89.25" x14ac:dyDescent="0.25">
      <c r="A115" s="3" t="s">
        <v>116</v>
      </c>
      <c r="B115" s="5">
        <v>1</v>
      </c>
      <c r="C115" s="4">
        <v>55818.048000000003</v>
      </c>
      <c r="D115" s="4">
        <f t="shared" si="1"/>
        <v>55818.048000000003</v>
      </c>
    </row>
    <row r="116" spans="1:5" s="2" customFormat="1" ht="102" x14ac:dyDescent="0.25">
      <c r="A116" s="3" t="s">
        <v>117</v>
      </c>
      <c r="B116" s="5">
        <v>1</v>
      </c>
      <c r="C116" s="4">
        <v>212504</v>
      </c>
      <c r="D116" s="4">
        <f t="shared" si="1"/>
        <v>212504</v>
      </c>
    </row>
    <row r="117" spans="1:5" s="2" customFormat="1" ht="89.25" x14ac:dyDescent="0.25">
      <c r="A117" s="3" t="s">
        <v>118</v>
      </c>
      <c r="B117" s="5">
        <v>1</v>
      </c>
      <c r="C117" s="4">
        <v>15620</v>
      </c>
      <c r="D117" s="4">
        <f t="shared" si="1"/>
        <v>15620</v>
      </c>
      <c r="E117" s="36"/>
    </row>
    <row r="118" spans="1:5" s="2" customFormat="1" ht="89.25" x14ac:dyDescent="0.25">
      <c r="A118" s="3" t="s">
        <v>119</v>
      </c>
      <c r="B118" s="5">
        <v>1</v>
      </c>
      <c r="C118" s="4">
        <v>15620</v>
      </c>
      <c r="D118" s="4">
        <f t="shared" si="1"/>
        <v>15620</v>
      </c>
      <c r="E118" s="36"/>
    </row>
    <row r="119" spans="1:5" s="2" customFormat="1" ht="89.25" x14ac:dyDescent="0.25">
      <c r="A119" s="6" t="s">
        <v>120</v>
      </c>
      <c r="B119" s="5">
        <v>1</v>
      </c>
      <c r="C119" s="4">
        <v>2550</v>
      </c>
      <c r="D119" s="4">
        <f t="shared" si="1"/>
        <v>2550</v>
      </c>
      <c r="E119" s="36"/>
    </row>
    <row r="120" spans="1:5" s="2" customFormat="1" ht="102" x14ac:dyDescent="0.25">
      <c r="A120" s="6" t="s">
        <v>121</v>
      </c>
      <c r="B120" s="5">
        <v>1</v>
      </c>
      <c r="C120" s="4">
        <v>6017.4400000000005</v>
      </c>
      <c r="D120" s="4">
        <f t="shared" si="1"/>
        <v>6017.4400000000005</v>
      </c>
    </row>
    <row r="121" spans="1:5" s="2" customFormat="1" ht="89.25" x14ac:dyDescent="0.25">
      <c r="A121" s="6" t="s">
        <v>122</v>
      </c>
      <c r="B121" s="5">
        <v>1</v>
      </c>
      <c r="C121" s="4">
        <v>9846.7200000000012</v>
      </c>
      <c r="D121" s="4">
        <f t="shared" si="1"/>
        <v>9846.7200000000012</v>
      </c>
    </row>
    <row r="122" spans="1:5" s="2" customFormat="1" ht="89.25" x14ac:dyDescent="0.25">
      <c r="A122" s="3" t="s">
        <v>123</v>
      </c>
      <c r="B122" s="5">
        <v>1</v>
      </c>
      <c r="C122" s="4">
        <v>27352</v>
      </c>
      <c r="D122" s="4">
        <f t="shared" si="1"/>
        <v>27352</v>
      </c>
    </row>
    <row r="123" spans="1:5" s="2" customFormat="1" ht="89.25" x14ac:dyDescent="0.25">
      <c r="A123" s="3" t="s">
        <v>124</v>
      </c>
      <c r="B123" s="5">
        <v>1</v>
      </c>
      <c r="C123" s="4">
        <v>158641.60000000001</v>
      </c>
      <c r="D123" s="4">
        <f t="shared" si="1"/>
        <v>158641.60000000001</v>
      </c>
    </row>
    <row r="124" spans="1:5" s="2" customFormat="1" ht="76.5" x14ac:dyDescent="0.25">
      <c r="A124" s="6" t="s">
        <v>125</v>
      </c>
      <c r="B124" s="5">
        <v>1</v>
      </c>
      <c r="C124" s="4">
        <v>27352</v>
      </c>
      <c r="D124" s="4">
        <f t="shared" si="1"/>
        <v>27352</v>
      </c>
    </row>
    <row r="125" spans="1:5" s="2" customFormat="1" ht="76.5" x14ac:dyDescent="0.25">
      <c r="A125" s="6" t="s">
        <v>126</v>
      </c>
      <c r="B125" s="5">
        <v>1</v>
      </c>
      <c r="C125" s="4">
        <v>30634.240000000002</v>
      </c>
      <c r="D125" s="4">
        <f t="shared" si="1"/>
        <v>30634.240000000002</v>
      </c>
    </row>
    <row r="126" spans="1:5" s="2" customFormat="1" ht="76.5" x14ac:dyDescent="0.25">
      <c r="A126" s="6" t="s">
        <v>127</v>
      </c>
      <c r="B126" s="5">
        <v>1</v>
      </c>
      <c r="C126" s="4">
        <v>103937.60000000001</v>
      </c>
      <c r="D126" s="4">
        <f t="shared" si="1"/>
        <v>103937.60000000001</v>
      </c>
    </row>
    <row r="127" spans="1:5" s="2" customFormat="1" ht="76.5" x14ac:dyDescent="0.25">
      <c r="A127" s="3" t="s">
        <v>128</v>
      </c>
      <c r="B127" s="5">
        <v>1</v>
      </c>
      <c r="C127" s="4">
        <v>49233.599999999999</v>
      </c>
      <c r="D127" s="4">
        <f t="shared" si="1"/>
        <v>49233.599999999999</v>
      </c>
    </row>
    <row r="128" spans="1:5" s="2" customFormat="1" ht="89.25" x14ac:dyDescent="0.25">
      <c r="A128" s="3" t="s">
        <v>129</v>
      </c>
      <c r="B128" s="5">
        <v>1</v>
      </c>
      <c r="C128" s="4">
        <v>25248</v>
      </c>
      <c r="D128" s="4">
        <f t="shared" si="1"/>
        <v>25248</v>
      </c>
    </row>
    <row r="129" spans="1:5" s="2" customFormat="1" ht="76.5" x14ac:dyDescent="0.25">
      <c r="A129" s="3" t="s">
        <v>130</v>
      </c>
      <c r="B129" s="5">
        <v>1</v>
      </c>
      <c r="C129" s="4">
        <v>13676</v>
      </c>
      <c r="D129" s="4">
        <f t="shared" si="1"/>
        <v>13676</v>
      </c>
    </row>
    <row r="130" spans="1:5" s="2" customFormat="1" ht="76.5" x14ac:dyDescent="0.25">
      <c r="A130" s="3" t="s">
        <v>131</v>
      </c>
      <c r="B130" s="5">
        <v>1</v>
      </c>
      <c r="C130" s="4">
        <v>43763.200000000004</v>
      </c>
      <c r="D130" s="4">
        <f t="shared" si="1"/>
        <v>43763.200000000004</v>
      </c>
    </row>
    <row r="131" spans="1:5" s="2" customFormat="1" ht="102" x14ac:dyDescent="0.25">
      <c r="A131" s="6" t="s">
        <v>132</v>
      </c>
      <c r="B131" s="5">
        <v>1</v>
      </c>
      <c r="C131" s="4">
        <v>308000</v>
      </c>
      <c r="D131" s="4">
        <f t="shared" si="1"/>
        <v>308000</v>
      </c>
    </row>
    <row r="132" spans="1:5" s="2" customFormat="1" ht="102" x14ac:dyDescent="0.25">
      <c r="A132" s="3" t="s">
        <v>133</v>
      </c>
      <c r="B132" s="5">
        <v>1</v>
      </c>
      <c r="C132" s="4">
        <v>631200</v>
      </c>
      <c r="D132" s="4">
        <f t="shared" ref="D132:D261" si="2">+B132*C132</f>
        <v>631200</v>
      </c>
    </row>
    <row r="133" spans="1:5" s="2" customFormat="1" ht="153" x14ac:dyDescent="0.25">
      <c r="A133" s="3" t="s">
        <v>134</v>
      </c>
      <c r="B133" s="5">
        <v>1</v>
      </c>
      <c r="C133" s="4">
        <v>17500</v>
      </c>
      <c r="D133" s="4">
        <f t="shared" si="2"/>
        <v>17500</v>
      </c>
    </row>
    <row r="134" spans="1:5" s="2" customFormat="1" ht="153" x14ac:dyDescent="0.25">
      <c r="A134" s="3" t="s">
        <v>135</v>
      </c>
      <c r="B134" s="5">
        <v>1</v>
      </c>
      <c r="C134" s="4">
        <v>19983</v>
      </c>
      <c r="D134" s="4">
        <f t="shared" si="2"/>
        <v>19983</v>
      </c>
    </row>
    <row r="135" spans="1:5" s="2" customFormat="1" ht="102" x14ac:dyDescent="0.25">
      <c r="A135" s="3" t="s">
        <v>136</v>
      </c>
      <c r="B135" s="5">
        <v>1</v>
      </c>
      <c r="C135" s="4">
        <v>27352</v>
      </c>
      <c r="D135" s="4">
        <f t="shared" si="2"/>
        <v>27352</v>
      </c>
    </row>
    <row r="136" spans="1:5" s="2" customFormat="1" ht="114.75" x14ac:dyDescent="0.25">
      <c r="A136" s="3" t="s">
        <v>137</v>
      </c>
      <c r="B136" s="5">
        <v>1</v>
      </c>
      <c r="C136" s="4">
        <v>711152</v>
      </c>
      <c r="D136" s="4">
        <f t="shared" si="2"/>
        <v>711152</v>
      </c>
    </row>
    <row r="137" spans="1:5" s="2" customFormat="1" ht="102" x14ac:dyDescent="0.25">
      <c r="A137" s="3" t="s">
        <v>138</v>
      </c>
      <c r="B137" s="5">
        <v>1</v>
      </c>
      <c r="C137" s="4">
        <v>765856</v>
      </c>
      <c r="D137" s="4">
        <f t="shared" si="2"/>
        <v>765856</v>
      </c>
    </row>
    <row r="138" spans="1:5" s="2" customFormat="1" ht="102" x14ac:dyDescent="0.25">
      <c r="A138" s="3" t="s">
        <v>139</v>
      </c>
      <c r="B138" s="5">
        <v>1</v>
      </c>
      <c r="C138" s="4">
        <v>87115</v>
      </c>
      <c r="D138" s="4">
        <f t="shared" si="2"/>
        <v>87115</v>
      </c>
    </row>
    <row r="139" spans="1:5" s="2" customFormat="1" ht="89.25" x14ac:dyDescent="0.25">
      <c r="A139" s="3" t="s">
        <v>140</v>
      </c>
      <c r="B139" s="5">
        <v>1</v>
      </c>
      <c r="C139" s="4">
        <v>273520</v>
      </c>
      <c r="D139" s="4">
        <f t="shared" si="2"/>
        <v>273520</v>
      </c>
    </row>
    <row r="140" spans="1:5" s="2" customFormat="1" ht="89.25" x14ac:dyDescent="0.25">
      <c r="A140" s="3" t="s">
        <v>141</v>
      </c>
      <c r="B140" s="5">
        <v>1</v>
      </c>
      <c r="C140" s="4">
        <v>101620</v>
      </c>
      <c r="D140" s="4">
        <f t="shared" si="2"/>
        <v>101620</v>
      </c>
    </row>
    <row r="141" spans="1:5" s="2" customFormat="1" ht="102" x14ac:dyDescent="0.25">
      <c r="A141" s="6" t="s">
        <v>142</v>
      </c>
      <c r="B141" s="5">
        <v>1</v>
      </c>
      <c r="C141" s="4">
        <v>161112</v>
      </c>
      <c r="D141" s="4">
        <f t="shared" si="2"/>
        <v>161112</v>
      </c>
    </row>
    <row r="142" spans="1:5" s="2" customFormat="1" ht="102" x14ac:dyDescent="0.25">
      <c r="A142" s="6" t="s">
        <v>143</v>
      </c>
      <c r="B142" s="5">
        <v>1</v>
      </c>
      <c r="C142" s="4">
        <v>131112</v>
      </c>
      <c r="D142" s="4">
        <f t="shared" si="2"/>
        <v>131112</v>
      </c>
      <c r="E142" s="37"/>
    </row>
    <row r="143" spans="1:5" s="2" customFormat="1" ht="102" x14ac:dyDescent="0.25">
      <c r="A143" s="6" t="s">
        <v>144</v>
      </c>
      <c r="B143" s="5">
        <v>1</v>
      </c>
      <c r="C143" s="4">
        <v>175052.80000000002</v>
      </c>
      <c r="D143" s="4">
        <f t="shared" si="2"/>
        <v>175052.80000000002</v>
      </c>
      <c r="E143" s="37"/>
    </row>
    <row r="144" spans="1:5" s="2" customFormat="1" ht="102" x14ac:dyDescent="0.25">
      <c r="A144" s="3" t="s">
        <v>145</v>
      </c>
      <c r="B144" s="5">
        <v>1</v>
      </c>
      <c r="C144" s="4">
        <v>257350</v>
      </c>
      <c r="D144" s="4">
        <f t="shared" si="2"/>
        <v>257350</v>
      </c>
    </row>
    <row r="145" spans="1:5" s="2" customFormat="1" ht="51" x14ac:dyDescent="0.25">
      <c r="A145" s="3" t="s">
        <v>146</v>
      </c>
      <c r="B145" s="5">
        <v>1</v>
      </c>
      <c r="C145" s="4">
        <v>599302</v>
      </c>
      <c r="D145" s="4">
        <f t="shared" si="2"/>
        <v>599302</v>
      </c>
      <c r="E145" s="38"/>
    </row>
    <row r="146" spans="1:5" s="2" customFormat="1" ht="38.25" x14ac:dyDescent="0.25">
      <c r="A146" s="6" t="s">
        <v>147</v>
      </c>
      <c r="B146" s="5">
        <v>1</v>
      </c>
      <c r="C146" s="4">
        <v>63456.639999999999</v>
      </c>
      <c r="D146" s="4">
        <f t="shared" si="2"/>
        <v>63456.639999999999</v>
      </c>
      <c r="E146" s="35"/>
    </row>
    <row r="147" spans="1:5" s="2" customFormat="1" ht="38.25" x14ac:dyDescent="0.25">
      <c r="A147" s="3" t="s">
        <v>148</v>
      </c>
      <c r="B147" s="5">
        <v>1</v>
      </c>
      <c r="C147" s="4">
        <v>71390</v>
      </c>
      <c r="D147" s="4">
        <f t="shared" si="2"/>
        <v>71390</v>
      </c>
    </row>
    <row r="148" spans="1:5" s="2" customFormat="1" ht="51" x14ac:dyDescent="0.25">
      <c r="A148" s="3" t="s">
        <v>149</v>
      </c>
      <c r="B148" s="5">
        <v>1</v>
      </c>
      <c r="C148" s="4">
        <v>426691.2</v>
      </c>
      <c r="D148" s="4">
        <f t="shared" si="2"/>
        <v>426691.2</v>
      </c>
    </row>
    <row r="149" spans="1:5" s="2" customFormat="1" ht="51" x14ac:dyDescent="0.25">
      <c r="A149" s="3" t="s">
        <v>150</v>
      </c>
      <c r="B149" s="5">
        <v>1</v>
      </c>
      <c r="C149" s="4">
        <v>1002030</v>
      </c>
      <c r="D149" s="4">
        <f t="shared" si="2"/>
        <v>1002030</v>
      </c>
      <c r="E149" s="35"/>
    </row>
    <row r="150" spans="1:5" s="2" customFormat="1" ht="51" x14ac:dyDescent="0.25">
      <c r="A150" s="3" t="s">
        <v>151</v>
      </c>
      <c r="B150" s="5">
        <v>1</v>
      </c>
      <c r="C150" s="4">
        <v>18500</v>
      </c>
      <c r="D150" s="4">
        <f t="shared" si="2"/>
        <v>18500</v>
      </c>
      <c r="E150" s="37"/>
    </row>
    <row r="151" spans="1:5" s="2" customFormat="1" ht="51" x14ac:dyDescent="0.25">
      <c r="A151" s="6" t="s">
        <v>152</v>
      </c>
      <c r="B151" s="5">
        <v>1</v>
      </c>
      <c r="C151" s="4">
        <v>32822.400000000001</v>
      </c>
      <c r="D151" s="4">
        <f t="shared" si="2"/>
        <v>32822.400000000001</v>
      </c>
    </row>
    <row r="152" spans="1:5" s="2" customFormat="1" ht="51" x14ac:dyDescent="0.25">
      <c r="A152" s="6" t="s">
        <v>153</v>
      </c>
      <c r="B152" s="5">
        <v>1</v>
      </c>
      <c r="C152" s="4">
        <v>164112</v>
      </c>
      <c r="D152" s="4">
        <f t="shared" si="2"/>
        <v>164112</v>
      </c>
    </row>
    <row r="153" spans="1:5" s="2" customFormat="1" ht="63.75" x14ac:dyDescent="0.25">
      <c r="A153" s="6" t="s">
        <v>154</v>
      </c>
      <c r="B153" s="5">
        <v>1</v>
      </c>
      <c r="C153" s="4">
        <v>350000</v>
      </c>
      <c r="D153" s="4">
        <f t="shared" si="2"/>
        <v>350000</v>
      </c>
    </row>
    <row r="154" spans="1:5" s="2" customFormat="1" ht="63.75" x14ac:dyDescent="0.25">
      <c r="A154" s="6" t="s">
        <v>155</v>
      </c>
      <c r="B154" s="5">
        <v>1</v>
      </c>
      <c r="C154" s="4">
        <v>925000</v>
      </c>
      <c r="D154" s="4">
        <f t="shared" si="2"/>
        <v>925000</v>
      </c>
    </row>
    <row r="155" spans="1:5" s="2" customFormat="1" ht="51" x14ac:dyDescent="0.25">
      <c r="A155" s="3" t="s">
        <v>156</v>
      </c>
      <c r="B155" s="5">
        <v>1</v>
      </c>
      <c r="C155" s="4">
        <v>12930</v>
      </c>
      <c r="D155" s="4">
        <f t="shared" si="2"/>
        <v>12930</v>
      </c>
    </row>
    <row r="156" spans="1:5" s="2" customFormat="1" ht="38.25" x14ac:dyDescent="0.25">
      <c r="A156" s="3" t="s">
        <v>157</v>
      </c>
      <c r="B156" s="5">
        <v>1</v>
      </c>
      <c r="C156" s="4">
        <v>11000</v>
      </c>
      <c r="D156" s="4">
        <f t="shared" si="2"/>
        <v>11000</v>
      </c>
    </row>
    <row r="157" spans="1:5" s="2" customFormat="1" ht="25.5" x14ac:dyDescent="0.25">
      <c r="A157" s="3" t="s">
        <v>158</v>
      </c>
      <c r="B157" s="5">
        <v>1</v>
      </c>
      <c r="C157" s="4">
        <v>18000</v>
      </c>
      <c r="D157" s="4">
        <f t="shared" si="2"/>
        <v>18000</v>
      </c>
    </row>
    <row r="158" spans="1:5" s="2" customFormat="1" ht="38.25" x14ac:dyDescent="0.25">
      <c r="A158" s="3" t="s">
        <v>159</v>
      </c>
      <c r="B158" s="5">
        <v>1</v>
      </c>
      <c r="C158" s="4">
        <v>43763.200000000004</v>
      </c>
      <c r="D158" s="4">
        <f t="shared" si="2"/>
        <v>43763.200000000004</v>
      </c>
    </row>
    <row r="159" spans="1:5" s="2" customFormat="1" ht="38.25" x14ac:dyDescent="0.25">
      <c r="A159" s="3" t="s">
        <v>160</v>
      </c>
      <c r="B159" s="5">
        <v>1</v>
      </c>
      <c r="C159" s="4">
        <v>22000000</v>
      </c>
      <c r="D159" s="4">
        <f t="shared" si="2"/>
        <v>22000000</v>
      </c>
    </row>
    <row r="160" spans="1:5" s="2" customFormat="1" ht="38.25" x14ac:dyDescent="0.25">
      <c r="A160" s="3" t="s">
        <v>161</v>
      </c>
      <c r="B160" s="5">
        <v>1</v>
      </c>
      <c r="C160" s="4">
        <v>46709557.440000005</v>
      </c>
      <c r="D160" s="4">
        <f t="shared" si="2"/>
        <v>46709557.440000005</v>
      </c>
      <c r="E160" s="35"/>
    </row>
    <row r="161" spans="1:5" s="2" customFormat="1" ht="25.5" x14ac:dyDescent="0.25">
      <c r="A161" s="3" t="s">
        <v>162</v>
      </c>
      <c r="B161" s="5">
        <v>1</v>
      </c>
      <c r="C161" s="4">
        <v>15780000</v>
      </c>
      <c r="D161" s="4">
        <f t="shared" si="2"/>
        <v>15780000</v>
      </c>
    </row>
    <row r="162" spans="1:5" s="2" customFormat="1" ht="114.75" x14ac:dyDescent="0.25">
      <c r="A162" s="3" t="s">
        <v>163</v>
      </c>
      <c r="B162" s="5">
        <v>1</v>
      </c>
      <c r="C162" s="4">
        <v>28446.080000000002</v>
      </c>
      <c r="D162" s="4">
        <f t="shared" si="2"/>
        <v>28446.080000000002</v>
      </c>
      <c r="E162" s="35"/>
    </row>
    <row r="163" spans="1:5" s="2" customFormat="1" ht="63.75" x14ac:dyDescent="0.25">
      <c r="A163" s="3" t="s">
        <v>164</v>
      </c>
      <c r="B163" s="5">
        <v>1</v>
      </c>
      <c r="C163" s="4">
        <v>21881.600000000002</v>
      </c>
      <c r="D163" s="4">
        <f t="shared" si="2"/>
        <v>21881.600000000002</v>
      </c>
    </row>
    <row r="164" spans="1:5" s="2" customFormat="1" ht="51" x14ac:dyDescent="0.25">
      <c r="A164" s="6" t="s">
        <v>165</v>
      </c>
      <c r="B164" s="5">
        <v>1</v>
      </c>
      <c r="C164" s="4">
        <v>80000</v>
      </c>
      <c r="D164" s="4">
        <f t="shared" si="2"/>
        <v>80000</v>
      </c>
    </row>
    <row r="165" spans="1:5" s="2" customFormat="1" ht="51" x14ac:dyDescent="0.25">
      <c r="A165" s="6" t="s">
        <v>166</v>
      </c>
      <c r="B165" s="5">
        <v>1</v>
      </c>
      <c r="C165" s="4">
        <v>131289.60000000001</v>
      </c>
      <c r="D165" s="4">
        <f t="shared" si="2"/>
        <v>131289.60000000001</v>
      </c>
    </row>
    <row r="166" spans="1:5" s="2" customFormat="1" ht="51" x14ac:dyDescent="0.25">
      <c r="A166" s="6" t="s">
        <v>167</v>
      </c>
      <c r="B166" s="5">
        <v>1</v>
      </c>
      <c r="C166" s="4">
        <v>185993.60000000001</v>
      </c>
      <c r="D166" s="4">
        <f t="shared" si="2"/>
        <v>185993.60000000001</v>
      </c>
    </row>
    <row r="167" spans="1:5" s="2" customFormat="1" ht="51" x14ac:dyDescent="0.25">
      <c r="A167" s="6" t="s">
        <v>168</v>
      </c>
      <c r="B167" s="5">
        <v>1</v>
      </c>
      <c r="C167" s="4">
        <v>251638.40000000002</v>
      </c>
      <c r="D167" s="4">
        <f t="shared" si="2"/>
        <v>251638.40000000002</v>
      </c>
    </row>
    <row r="168" spans="1:5" s="2" customFormat="1" ht="51" x14ac:dyDescent="0.25">
      <c r="A168" s="6" t="s">
        <v>169</v>
      </c>
      <c r="B168" s="5">
        <v>1</v>
      </c>
      <c r="C168" s="4">
        <v>185993.60000000001</v>
      </c>
      <c r="D168" s="4">
        <f t="shared" si="2"/>
        <v>185993.60000000001</v>
      </c>
    </row>
    <row r="169" spans="1:5" s="2" customFormat="1" ht="140.25" x14ac:dyDescent="0.25">
      <c r="A169" s="6" t="s">
        <v>170</v>
      </c>
      <c r="B169" s="5">
        <v>1</v>
      </c>
      <c r="C169" s="4">
        <v>1969344</v>
      </c>
      <c r="D169" s="4">
        <f t="shared" si="2"/>
        <v>1969344</v>
      </c>
    </row>
    <row r="170" spans="1:5" s="2" customFormat="1" ht="89.25" x14ac:dyDescent="0.25">
      <c r="A170" s="6" t="s">
        <v>171</v>
      </c>
      <c r="B170" s="5">
        <v>1</v>
      </c>
      <c r="C170" s="4">
        <v>984672</v>
      </c>
      <c r="D170" s="4">
        <f t="shared" si="2"/>
        <v>984672</v>
      </c>
    </row>
    <row r="171" spans="1:5" s="2" customFormat="1" ht="51" x14ac:dyDescent="0.25">
      <c r="A171" s="6" t="s">
        <v>172</v>
      </c>
      <c r="B171" s="5">
        <v>1</v>
      </c>
      <c r="C171" s="4">
        <v>449336</v>
      </c>
      <c r="D171" s="4">
        <f t="shared" si="2"/>
        <v>449336</v>
      </c>
      <c r="E171" s="37"/>
    </row>
    <row r="172" spans="1:5" s="2" customFormat="1" ht="63.75" x14ac:dyDescent="0.25">
      <c r="A172" s="6" t="s">
        <v>173</v>
      </c>
      <c r="B172" s="5">
        <v>1</v>
      </c>
      <c r="C172" s="4">
        <v>459513.60000000003</v>
      </c>
      <c r="D172" s="4">
        <f t="shared" si="2"/>
        <v>459513.60000000003</v>
      </c>
    </row>
    <row r="173" spans="1:5" s="2" customFormat="1" ht="25.5" x14ac:dyDescent="0.25">
      <c r="A173" s="3" t="s">
        <v>174</v>
      </c>
      <c r="B173" s="5">
        <v>1</v>
      </c>
      <c r="C173" s="4">
        <v>642877</v>
      </c>
      <c r="D173" s="4">
        <f t="shared" si="2"/>
        <v>642877</v>
      </c>
    </row>
    <row r="174" spans="1:5" s="2" customFormat="1" ht="25.5" x14ac:dyDescent="0.25">
      <c r="A174" s="3" t="s">
        <v>175</v>
      </c>
      <c r="B174" s="5">
        <v>1</v>
      </c>
      <c r="C174" s="4">
        <v>153171.20000000001</v>
      </c>
      <c r="D174" s="4">
        <f t="shared" si="2"/>
        <v>153171.20000000001</v>
      </c>
    </row>
    <row r="175" spans="1:5" s="2" customFormat="1" ht="25.5" x14ac:dyDescent="0.25">
      <c r="A175" s="3" t="s">
        <v>176</v>
      </c>
      <c r="B175" s="5">
        <v>1</v>
      </c>
      <c r="C175" s="4">
        <v>798100</v>
      </c>
      <c r="D175" s="4">
        <f t="shared" si="2"/>
        <v>798100</v>
      </c>
    </row>
    <row r="176" spans="1:5" s="2" customFormat="1" ht="38.25" x14ac:dyDescent="0.25">
      <c r="A176" s="3" t="s">
        <v>177</v>
      </c>
      <c r="B176" s="5">
        <v>1</v>
      </c>
      <c r="C176" s="4">
        <v>1039376</v>
      </c>
      <c r="D176" s="4">
        <f t="shared" si="2"/>
        <v>1039376</v>
      </c>
    </row>
    <row r="177" spans="1:5" s="2" customFormat="1" ht="38.25" x14ac:dyDescent="0.25">
      <c r="A177" s="3" t="s">
        <v>178</v>
      </c>
      <c r="B177" s="5">
        <v>1</v>
      </c>
      <c r="C177" s="4">
        <v>568921.59999999998</v>
      </c>
      <c r="D177" s="4">
        <f t="shared" si="2"/>
        <v>568921.59999999998</v>
      </c>
    </row>
    <row r="178" spans="1:5" s="2" customFormat="1" ht="127.5" x14ac:dyDescent="0.25">
      <c r="A178" s="3" t="s">
        <v>179</v>
      </c>
      <c r="B178" s="5">
        <v>1</v>
      </c>
      <c r="C178" s="4">
        <v>450000</v>
      </c>
      <c r="D178" s="4">
        <f t="shared" si="2"/>
        <v>450000</v>
      </c>
    </row>
    <row r="179" spans="1:5" s="2" customFormat="1" ht="127.5" x14ac:dyDescent="0.25">
      <c r="A179" s="6" t="s">
        <v>180</v>
      </c>
      <c r="B179" s="5">
        <v>1</v>
      </c>
      <c r="C179" s="4">
        <v>1700000</v>
      </c>
      <c r="D179" s="4">
        <f t="shared" si="2"/>
        <v>1700000</v>
      </c>
      <c r="E179" s="37"/>
    </row>
    <row r="180" spans="1:5" s="2" customFormat="1" ht="127.5" x14ac:dyDescent="0.25">
      <c r="A180" s="6" t="s">
        <v>181</v>
      </c>
      <c r="B180" s="5">
        <v>1</v>
      </c>
      <c r="C180" s="4">
        <v>2150000</v>
      </c>
      <c r="D180" s="4">
        <f t="shared" si="2"/>
        <v>2150000</v>
      </c>
      <c r="E180" s="37"/>
    </row>
    <row r="181" spans="1:5" s="2" customFormat="1" ht="127.5" x14ac:dyDescent="0.25">
      <c r="A181" s="3" t="s">
        <v>182</v>
      </c>
      <c r="B181" s="5">
        <v>1</v>
      </c>
      <c r="C181" s="4">
        <v>2450000</v>
      </c>
      <c r="D181" s="4">
        <f t="shared" si="2"/>
        <v>2450000</v>
      </c>
      <c r="E181" s="37"/>
    </row>
    <row r="182" spans="1:5" s="2" customFormat="1" ht="89.25" x14ac:dyDescent="0.25">
      <c r="A182" s="3" t="s">
        <v>183</v>
      </c>
      <c r="B182" s="5">
        <v>1</v>
      </c>
      <c r="C182" s="4">
        <v>435665</v>
      </c>
      <c r="D182" s="4">
        <f t="shared" si="2"/>
        <v>435665</v>
      </c>
      <c r="E182" s="37"/>
    </row>
    <row r="183" spans="1:5" s="2" customFormat="1" ht="89.25" x14ac:dyDescent="0.25">
      <c r="A183" s="3" t="s">
        <v>184</v>
      </c>
      <c r="B183" s="5">
        <v>1</v>
      </c>
      <c r="C183" s="4">
        <v>601506</v>
      </c>
      <c r="D183" s="4">
        <f t="shared" si="2"/>
        <v>601506</v>
      </c>
    </row>
    <row r="184" spans="1:5" s="2" customFormat="1" ht="89.25" x14ac:dyDescent="0.25">
      <c r="A184" s="3" t="s">
        <v>185</v>
      </c>
      <c r="B184" s="5">
        <v>1</v>
      </c>
      <c r="C184" s="4">
        <v>869793.60000000009</v>
      </c>
      <c r="D184" s="4">
        <f t="shared" si="2"/>
        <v>869793.60000000009</v>
      </c>
    </row>
    <row r="185" spans="1:5" s="2" customFormat="1" ht="89.25" x14ac:dyDescent="0.25">
      <c r="A185" s="3" t="s">
        <v>186</v>
      </c>
      <c r="B185" s="5">
        <v>1</v>
      </c>
      <c r="C185" s="4">
        <v>1531712</v>
      </c>
      <c r="D185" s="4">
        <f t="shared" si="2"/>
        <v>1531712</v>
      </c>
    </row>
    <row r="186" spans="1:5" s="2" customFormat="1" ht="114.75" x14ac:dyDescent="0.25">
      <c r="A186" s="6" t="s">
        <v>187</v>
      </c>
      <c r="B186" s="5">
        <v>1</v>
      </c>
      <c r="C186" s="4">
        <v>4376320</v>
      </c>
      <c r="D186" s="4">
        <f t="shared" si="2"/>
        <v>4376320</v>
      </c>
    </row>
    <row r="187" spans="1:5" s="2" customFormat="1" ht="140.25" x14ac:dyDescent="0.25">
      <c r="A187" s="6" t="s">
        <v>188</v>
      </c>
      <c r="B187" s="5">
        <v>1</v>
      </c>
      <c r="C187" s="4">
        <v>4376320</v>
      </c>
      <c r="D187" s="4">
        <f t="shared" si="2"/>
        <v>4376320</v>
      </c>
    </row>
    <row r="188" spans="1:5" s="2" customFormat="1" ht="89.25" x14ac:dyDescent="0.25">
      <c r="A188" s="3" t="s">
        <v>189</v>
      </c>
      <c r="B188" s="5">
        <v>1</v>
      </c>
      <c r="C188" s="4">
        <v>207875.20000000001</v>
      </c>
      <c r="D188" s="4">
        <f t="shared" si="2"/>
        <v>207875.20000000001</v>
      </c>
    </row>
    <row r="189" spans="1:5" s="2" customFormat="1" ht="89.25" x14ac:dyDescent="0.25">
      <c r="A189" s="3" t="s">
        <v>190</v>
      </c>
      <c r="B189" s="5">
        <v>1</v>
      </c>
      <c r="C189" s="4">
        <v>350105.60000000003</v>
      </c>
      <c r="D189" s="4">
        <f t="shared" si="2"/>
        <v>350105.60000000003</v>
      </c>
    </row>
    <row r="190" spans="1:5" s="2" customFormat="1" ht="89.25" x14ac:dyDescent="0.25">
      <c r="A190" s="3" t="s">
        <v>191</v>
      </c>
      <c r="B190" s="5">
        <v>1</v>
      </c>
      <c r="C190" s="4">
        <v>224286.40000000002</v>
      </c>
      <c r="D190" s="4">
        <f t="shared" si="2"/>
        <v>224286.40000000002</v>
      </c>
    </row>
    <row r="191" spans="1:5" s="2" customFormat="1" ht="89.25" x14ac:dyDescent="0.25">
      <c r="A191" s="3" t="s">
        <v>192</v>
      </c>
      <c r="B191" s="5">
        <v>1</v>
      </c>
      <c r="C191" s="4">
        <v>393868.79999999999</v>
      </c>
      <c r="D191" s="4">
        <f t="shared" si="2"/>
        <v>393868.79999999999</v>
      </c>
    </row>
    <row r="192" spans="1:5" s="2" customFormat="1" ht="89.25" x14ac:dyDescent="0.25">
      <c r="A192" s="3" t="s">
        <v>193</v>
      </c>
      <c r="B192" s="5">
        <v>1</v>
      </c>
      <c r="C192" s="4">
        <v>525158.40000000002</v>
      </c>
      <c r="D192" s="4">
        <f t="shared" si="2"/>
        <v>525158.40000000002</v>
      </c>
    </row>
    <row r="193" spans="1:5" s="2" customFormat="1" ht="178.5" x14ac:dyDescent="0.25">
      <c r="A193" s="3" t="s">
        <v>194</v>
      </c>
      <c r="B193" s="5">
        <v>1</v>
      </c>
      <c r="C193" s="4">
        <v>96754</v>
      </c>
      <c r="D193" s="4">
        <f t="shared" si="2"/>
        <v>96754</v>
      </c>
    </row>
    <row r="194" spans="1:5" s="2" customFormat="1" ht="89.25" x14ac:dyDescent="0.25">
      <c r="A194" s="3" t="s">
        <v>195</v>
      </c>
      <c r="B194" s="5">
        <v>1</v>
      </c>
      <c r="C194" s="4">
        <v>672859.20000000007</v>
      </c>
      <c r="D194" s="4">
        <f t="shared" si="2"/>
        <v>672859.20000000007</v>
      </c>
    </row>
    <row r="195" spans="1:5" s="2" customFormat="1" ht="76.5" x14ac:dyDescent="0.25">
      <c r="A195" s="3" t="s">
        <v>196</v>
      </c>
      <c r="B195" s="5">
        <v>1</v>
      </c>
      <c r="C195" s="4">
        <v>5932110</v>
      </c>
      <c r="D195" s="4">
        <f t="shared" si="2"/>
        <v>5932110</v>
      </c>
    </row>
    <row r="196" spans="1:5" s="2" customFormat="1" ht="76.5" x14ac:dyDescent="0.25">
      <c r="A196" s="3" t="s">
        <v>197</v>
      </c>
      <c r="B196" s="5">
        <v>1</v>
      </c>
      <c r="C196" s="4">
        <v>5932110</v>
      </c>
      <c r="D196" s="4">
        <f t="shared" si="2"/>
        <v>5932110</v>
      </c>
    </row>
    <row r="197" spans="1:5" s="2" customFormat="1" ht="114.75" x14ac:dyDescent="0.25">
      <c r="A197" s="3" t="s">
        <v>198</v>
      </c>
      <c r="B197" s="5">
        <v>1</v>
      </c>
      <c r="C197" s="4">
        <v>1312896</v>
      </c>
      <c r="D197" s="4">
        <f t="shared" si="2"/>
        <v>1312896</v>
      </c>
    </row>
    <row r="198" spans="1:5" s="2" customFormat="1" ht="114.75" x14ac:dyDescent="0.25">
      <c r="A198" s="3" t="s">
        <v>199</v>
      </c>
      <c r="B198" s="5">
        <v>1</v>
      </c>
      <c r="C198" s="4">
        <v>1091006</v>
      </c>
      <c r="D198" s="4">
        <f t="shared" si="2"/>
        <v>1091006</v>
      </c>
    </row>
    <row r="199" spans="1:5" s="2" customFormat="1" ht="114.75" x14ac:dyDescent="0.25">
      <c r="A199" s="3" t="s">
        <v>200</v>
      </c>
      <c r="B199" s="5">
        <v>1</v>
      </c>
      <c r="C199" s="4">
        <v>4878561</v>
      </c>
      <c r="D199" s="4">
        <f t="shared" si="2"/>
        <v>4878561</v>
      </c>
    </row>
    <row r="200" spans="1:5" s="2" customFormat="1" ht="114.75" x14ac:dyDescent="0.25">
      <c r="A200" s="3" t="s">
        <v>201</v>
      </c>
      <c r="B200" s="5">
        <v>1</v>
      </c>
      <c r="C200" s="4">
        <v>6564480</v>
      </c>
      <c r="D200" s="4">
        <f t="shared" si="2"/>
        <v>6564480</v>
      </c>
    </row>
    <row r="201" spans="1:5" s="2" customFormat="1" ht="114.75" x14ac:dyDescent="0.25">
      <c r="A201" s="3" t="s">
        <v>202</v>
      </c>
      <c r="B201" s="5">
        <v>1</v>
      </c>
      <c r="C201" s="4">
        <v>6855800</v>
      </c>
      <c r="D201" s="4">
        <f t="shared" si="2"/>
        <v>6855800</v>
      </c>
    </row>
    <row r="202" spans="1:5" s="2" customFormat="1" ht="114.75" x14ac:dyDescent="0.25">
      <c r="A202" s="3" t="s">
        <v>203</v>
      </c>
      <c r="B202" s="5">
        <v>1</v>
      </c>
      <c r="C202" s="4">
        <v>10750668</v>
      </c>
      <c r="D202" s="4">
        <f t="shared" si="2"/>
        <v>10750668</v>
      </c>
    </row>
    <row r="203" spans="1:5" s="2" customFormat="1" ht="114.75" x14ac:dyDescent="0.25">
      <c r="A203" s="3" t="s">
        <v>204</v>
      </c>
      <c r="B203" s="5">
        <v>1</v>
      </c>
      <c r="C203" s="4">
        <v>5142176</v>
      </c>
      <c r="D203" s="4">
        <f t="shared" si="2"/>
        <v>5142176</v>
      </c>
    </row>
    <row r="204" spans="1:5" s="2" customFormat="1" ht="102" x14ac:dyDescent="0.25">
      <c r="A204" s="3" t="s">
        <v>205</v>
      </c>
      <c r="B204" s="5">
        <v>1</v>
      </c>
      <c r="C204" s="4">
        <v>15903033</v>
      </c>
      <c r="D204" s="4">
        <f t="shared" si="2"/>
        <v>15903033</v>
      </c>
    </row>
    <row r="205" spans="1:5" s="2" customFormat="1" ht="76.5" x14ac:dyDescent="0.25">
      <c r="A205" s="3" t="s">
        <v>206</v>
      </c>
      <c r="B205" s="5">
        <v>1</v>
      </c>
      <c r="C205" s="4">
        <v>1969344</v>
      </c>
      <c r="D205" s="4">
        <f t="shared" si="2"/>
        <v>1969344</v>
      </c>
    </row>
    <row r="206" spans="1:5" s="2" customFormat="1" ht="63.75" x14ac:dyDescent="0.25">
      <c r="A206" s="3" t="s">
        <v>207</v>
      </c>
      <c r="B206" s="5">
        <v>1</v>
      </c>
      <c r="C206" s="4">
        <v>258745</v>
      </c>
      <c r="D206" s="4">
        <f t="shared" si="2"/>
        <v>258745</v>
      </c>
      <c r="E206" s="37"/>
    </row>
    <row r="207" spans="1:5" s="2" customFormat="1" ht="89.25" x14ac:dyDescent="0.25">
      <c r="A207" s="3" t="s">
        <v>208</v>
      </c>
      <c r="B207" s="5">
        <v>1</v>
      </c>
      <c r="C207" s="4">
        <v>521477</v>
      </c>
      <c r="D207" s="4">
        <f t="shared" si="2"/>
        <v>521477</v>
      </c>
      <c r="E207" s="37"/>
    </row>
    <row r="208" spans="1:5" s="2" customFormat="1" ht="89.25" x14ac:dyDescent="0.25">
      <c r="A208" s="3" t="s">
        <v>209</v>
      </c>
      <c r="B208" s="5">
        <v>1</v>
      </c>
      <c r="C208" s="4">
        <v>328224</v>
      </c>
      <c r="D208" s="4">
        <f t="shared" si="2"/>
        <v>328224</v>
      </c>
    </row>
    <row r="209" spans="1:5" s="2" customFormat="1" ht="76.5" x14ac:dyDescent="0.25">
      <c r="A209" s="3" t="s">
        <v>210</v>
      </c>
      <c r="B209" s="5">
        <v>1</v>
      </c>
      <c r="C209" s="4">
        <v>273520</v>
      </c>
      <c r="D209" s="4">
        <f t="shared" si="2"/>
        <v>273520</v>
      </c>
      <c r="E209" s="37"/>
    </row>
    <row r="210" spans="1:5" s="2" customFormat="1" ht="76.5" x14ac:dyDescent="0.25">
      <c r="A210" s="3" t="s">
        <v>211</v>
      </c>
      <c r="B210" s="5">
        <v>1</v>
      </c>
      <c r="C210" s="4">
        <v>328224</v>
      </c>
      <c r="D210" s="4">
        <f t="shared" si="2"/>
        <v>328224</v>
      </c>
    </row>
    <row r="211" spans="1:5" s="2" customFormat="1" ht="63.75" x14ac:dyDescent="0.25">
      <c r="A211" s="3" t="s">
        <v>212</v>
      </c>
      <c r="B211" s="5">
        <v>1</v>
      </c>
      <c r="C211" s="4">
        <v>492336</v>
      </c>
      <c r="D211" s="4">
        <f t="shared" si="2"/>
        <v>492336</v>
      </c>
      <c r="E211" s="37"/>
    </row>
    <row r="212" spans="1:5" s="2" customFormat="1" ht="102" x14ac:dyDescent="0.25">
      <c r="A212" s="3" t="s">
        <v>213</v>
      </c>
      <c r="B212" s="5">
        <v>1</v>
      </c>
      <c r="C212" s="4">
        <v>328224</v>
      </c>
      <c r="D212" s="4">
        <f t="shared" si="2"/>
        <v>328224</v>
      </c>
    </row>
    <row r="213" spans="1:5" s="2" customFormat="1" ht="76.5" x14ac:dyDescent="0.25">
      <c r="A213" s="3" t="s">
        <v>214</v>
      </c>
      <c r="B213" s="5">
        <v>1</v>
      </c>
      <c r="C213" s="4">
        <v>437632</v>
      </c>
      <c r="D213" s="4">
        <f t="shared" si="2"/>
        <v>437632</v>
      </c>
    </row>
    <row r="214" spans="1:5" s="2" customFormat="1" ht="51" x14ac:dyDescent="0.25">
      <c r="A214" s="3" t="s">
        <v>215</v>
      </c>
      <c r="B214" s="5">
        <v>1</v>
      </c>
      <c r="C214" s="4">
        <v>656448</v>
      </c>
      <c r="D214" s="4">
        <f t="shared" si="2"/>
        <v>656448</v>
      </c>
    </row>
    <row r="215" spans="1:5" s="2" customFormat="1" ht="51" x14ac:dyDescent="0.25">
      <c r="A215" s="3" t="s">
        <v>216</v>
      </c>
      <c r="B215" s="5">
        <v>1</v>
      </c>
      <c r="C215" s="4">
        <v>415750.40000000002</v>
      </c>
      <c r="D215" s="4">
        <f t="shared" si="2"/>
        <v>415750.40000000002</v>
      </c>
    </row>
    <row r="216" spans="1:5" s="2" customFormat="1" ht="51" x14ac:dyDescent="0.25">
      <c r="A216" s="3" t="s">
        <v>217</v>
      </c>
      <c r="B216" s="5">
        <v>1</v>
      </c>
      <c r="C216" s="4">
        <v>415750.40000000002</v>
      </c>
      <c r="D216" s="4">
        <f t="shared" si="2"/>
        <v>415750.40000000002</v>
      </c>
    </row>
    <row r="217" spans="1:5" s="2" customFormat="1" ht="51" x14ac:dyDescent="0.25">
      <c r="A217" s="3" t="s">
        <v>218</v>
      </c>
      <c r="B217" s="5">
        <v>1</v>
      </c>
      <c r="C217" s="4">
        <v>415750.40000000002</v>
      </c>
      <c r="D217" s="4">
        <f t="shared" si="2"/>
        <v>415750.40000000002</v>
      </c>
      <c r="E217" s="37"/>
    </row>
    <row r="218" spans="1:5" s="2" customFormat="1" ht="51" x14ac:dyDescent="0.25">
      <c r="A218" s="3" t="s">
        <v>219</v>
      </c>
      <c r="B218" s="5">
        <v>1</v>
      </c>
      <c r="C218" s="4">
        <v>426691.2</v>
      </c>
      <c r="D218" s="4">
        <f t="shared" si="2"/>
        <v>426691.2</v>
      </c>
    </row>
    <row r="219" spans="1:5" s="2" customFormat="1" ht="89.25" x14ac:dyDescent="0.25">
      <c r="A219" s="3" t="s">
        <v>220</v>
      </c>
      <c r="B219" s="5">
        <v>1</v>
      </c>
      <c r="C219" s="4">
        <v>470454.4</v>
      </c>
      <c r="D219" s="4">
        <f t="shared" si="2"/>
        <v>470454.4</v>
      </c>
      <c r="E219" s="37"/>
    </row>
    <row r="220" spans="1:5" s="2" customFormat="1" ht="51" x14ac:dyDescent="0.25">
      <c r="A220" s="3" t="s">
        <v>221</v>
      </c>
      <c r="B220" s="5">
        <v>1</v>
      </c>
      <c r="C220" s="4">
        <v>875264</v>
      </c>
      <c r="D220" s="4">
        <f t="shared" si="2"/>
        <v>875264</v>
      </c>
      <c r="E220" s="36"/>
    </row>
    <row r="221" spans="1:5" s="2" customFormat="1" ht="51" x14ac:dyDescent="0.25">
      <c r="A221" s="3" t="s">
        <v>222</v>
      </c>
      <c r="B221" s="5">
        <v>1</v>
      </c>
      <c r="C221" s="4">
        <v>381500</v>
      </c>
      <c r="D221" s="4">
        <f t="shared" si="2"/>
        <v>381500</v>
      </c>
      <c r="E221" s="36"/>
    </row>
    <row r="222" spans="1:5" s="2" customFormat="1" ht="51" x14ac:dyDescent="0.25">
      <c r="A222" s="3" t="s">
        <v>223</v>
      </c>
      <c r="B222" s="5">
        <v>1</v>
      </c>
      <c r="C222" s="4">
        <v>461020</v>
      </c>
      <c r="D222" s="4">
        <f t="shared" si="2"/>
        <v>461020</v>
      </c>
    </row>
    <row r="223" spans="1:5" s="2" customFormat="1" ht="51" x14ac:dyDescent="0.25">
      <c r="A223" s="3" t="s">
        <v>224</v>
      </c>
      <c r="B223" s="5">
        <v>1</v>
      </c>
      <c r="C223" s="4">
        <v>437632</v>
      </c>
      <c r="D223" s="4">
        <f t="shared" si="2"/>
        <v>437632</v>
      </c>
    </row>
    <row r="224" spans="1:5" s="2" customFormat="1" ht="63.75" x14ac:dyDescent="0.25">
      <c r="A224" s="3" t="s">
        <v>225</v>
      </c>
      <c r="B224" s="5">
        <v>1</v>
      </c>
      <c r="C224" s="4">
        <v>1615555</v>
      </c>
      <c r="D224" s="4">
        <f t="shared" si="2"/>
        <v>1615555</v>
      </c>
    </row>
    <row r="225" spans="1:5" s="2" customFormat="1" ht="51" x14ac:dyDescent="0.25">
      <c r="A225" s="3" t="s">
        <v>226</v>
      </c>
      <c r="B225" s="5">
        <v>1</v>
      </c>
      <c r="C225" s="4">
        <v>2188160</v>
      </c>
      <c r="D225" s="4">
        <f t="shared" si="2"/>
        <v>2188160</v>
      </c>
    </row>
    <row r="226" spans="1:5" s="2" customFormat="1" ht="114.75" x14ac:dyDescent="0.25">
      <c r="A226" s="3" t="s">
        <v>227</v>
      </c>
      <c r="B226" s="5">
        <v>1</v>
      </c>
      <c r="C226" s="4">
        <v>633214500</v>
      </c>
      <c r="D226" s="4">
        <f t="shared" si="2"/>
        <v>633214500</v>
      </c>
    </row>
    <row r="227" spans="1:5" s="2" customFormat="1" ht="114.75" x14ac:dyDescent="0.25">
      <c r="A227" s="3" t="s">
        <v>228</v>
      </c>
      <c r="B227" s="5">
        <v>1</v>
      </c>
      <c r="C227" s="4">
        <v>174382347.77599999</v>
      </c>
      <c r="D227" s="4">
        <f t="shared" si="2"/>
        <v>174382347.77599999</v>
      </c>
    </row>
    <row r="228" spans="1:5" s="2" customFormat="1" ht="114.75" x14ac:dyDescent="0.25">
      <c r="A228" s="3" t="s">
        <v>229</v>
      </c>
      <c r="B228" s="5">
        <v>1</v>
      </c>
      <c r="C228" s="4">
        <v>74735291.903999999</v>
      </c>
      <c r="D228" s="4">
        <f t="shared" si="2"/>
        <v>74735291.903999999</v>
      </c>
    </row>
    <row r="229" spans="1:5" s="2" customFormat="1" ht="102" x14ac:dyDescent="0.25">
      <c r="A229" s="3" t="s">
        <v>230</v>
      </c>
      <c r="B229" s="5">
        <v>1</v>
      </c>
      <c r="C229" s="4">
        <v>140128672.31999999</v>
      </c>
      <c r="D229" s="4">
        <f t="shared" si="2"/>
        <v>140128672.31999999</v>
      </c>
    </row>
    <row r="230" spans="1:5" s="2" customFormat="1" ht="89.25" x14ac:dyDescent="0.25">
      <c r="A230" s="3" t="s">
        <v>231</v>
      </c>
      <c r="B230" s="5">
        <v>1</v>
      </c>
      <c r="C230" s="4">
        <v>23000000</v>
      </c>
      <c r="D230" s="4">
        <f t="shared" si="2"/>
        <v>23000000</v>
      </c>
    </row>
    <row r="231" spans="1:5" s="2" customFormat="1" ht="153" x14ac:dyDescent="0.25">
      <c r="A231" s="3" t="s">
        <v>232</v>
      </c>
      <c r="B231" s="5">
        <v>1</v>
      </c>
      <c r="C231" s="4">
        <v>1969344</v>
      </c>
      <c r="D231" s="4">
        <f t="shared" si="2"/>
        <v>1969344</v>
      </c>
    </row>
    <row r="232" spans="1:5" s="2" customFormat="1" ht="153" x14ac:dyDescent="0.25">
      <c r="A232" s="3" t="s">
        <v>233</v>
      </c>
      <c r="B232" s="5">
        <v>1</v>
      </c>
      <c r="C232" s="4">
        <v>2735200</v>
      </c>
      <c r="D232" s="4">
        <f t="shared" si="2"/>
        <v>2735200</v>
      </c>
    </row>
    <row r="233" spans="1:5" s="2" customFormat="1" ht="153" x14ac:dyDescent="0.25">
      <c r="A233" s="3" t="s">
        <v>234</v>
      </c>
      <c r="B233" s="5">
        <v>1</v>
      </c>
      <c r="C233" s="4">
        <v>2692284</v>
      </c>
      <c r="D233" s="4">
        <f t="shared" si="2"/>
        <v>2692284</v>
      </c>
      <c r="E233" s="37"/>
    </row>
    <row r="234" spans="1:5" s="2" customFormat="1" ht="153" x14ac:dyDescent="0.25">
      <c r="A234" s="3" t="s">
        <v>235</v>
      </c>
      <c r="B234" s="5">
        <v>1</v>
      </c>
      <c r="C234" s="4">
        <v>5196880</v>
      </c>
      <c r="D234" s="4">
        <f t="shared" si="2"/>
        <v>5196880</v>
      </c>
    </row>
    <row r="235" spans="1:5" s="2" customFormat="1" ht="140.25" x14ac:dyDescent="0.25">
      <c r="A235" s="3" t="s">
        <v>236</v>
      </c>
      <c r="B235" s="5">
        <v>1</v>
      </c>
      <c r="C235" s="4">
        <v>1914640</v>
      </c>
      <c r="D235" s="4">
        <f t="shared" si="2"/>
        <v>1914640</v>
      </c>
    </row>
    <row r="236" spans="1:5" s="2" customFormat="1" ht="165.75" x14ac:dyDescent="0.25">
      <c r="A236" s="3" t="s">
        <v>237</v>
      </c>
      <c r="B236" s="5">
        <v>1</v>
      </c>
      <c r="C236" s="4">
        <v>3829280</v>
      </c>
      <c r="D236" s="4">
        <f t="shared" si="2"/>
        <v>3829280</v>
      </c>
      <c r="E236" s="37"/>
    </row>
    <row r="237" spans="1:5" s="2" customFormat="1" ht="51" x14ac:dyDescent="0.25">
      <c r="A237" s="3" t="s">
        <v>238</v>
      </c>
      <c r="B237" s="5">
        <v>1</v>
      </c>
      <c r="C237" s="4">
        <v>2625792</v>
      </c>
      <c r="D237" s="4">
        <f t="shared" si="2"/>
        <v>2625792</v>
      </c>
    </row>
    <row r="238" spans="1:5" s="2" customFormat="1" ht="63.75" x14ac:dyDescent="0.25">
      <c r="A238" s="3" t="s">
        <v>239</v>
      </c>
      <c r="B238" s="5">
        <v>1</v>
      </c>
      <c r="C238" s="4">
        <v>3391648</v>
      </c>
      <c r="D238" s="4">
        <f t="shared" si="2"/>
        <v>3391648</v>
      </c>
    </row>
    <row r="239" spans="1:5" s="2" customFormat="1" ht="63.75" x14ac:dyDescent="0.25">
      <c r="A239" s="3" t="s">
        <v>240</v>
      </c>
      <c r="B239" s="5">
        <v>1</v>
      </c>
      <c r="C239" s="4">
        <v>8205600</v>
      </c>
      <c r="D239" s="4">
        <f t="shared" si="2"/>
        <v>8205600</v>
      </c>
    </row>
    <row r="240" spans="1:5" s="2" customFormat="1" ht="76.5" x14ac:dyDescent="0.25">
      <c r="A240" s="3" t="s">
        <v>241</v>
      </c>
      <c r="B240" s="5">
        <v>1</v>
      </c>
      <c r="C240" s="4">
        <v>1203488</v>
      </c>
      <c r="D240" s="4">
        <f t="shared" si="2"/>
        <v>1203488</v>
      </c>
    </row>
    <row r="241" spans="1:4" s="2" customFormat="1" ht="63.75" x14ac:dyDescent="0.25">
      <c r="A241" s="3" t="s">
        <v>242</v>
      </c>
      <c r="B241" s="5">
        <v>1</v>
      </c>
      <c r="C241" s="4">
        <v>5939858</v>
      </c>
      <c r="D241" s="4">
        <f t="shared" si="2"/>
        <v>5939858</v>
      </c>
    </row>
    <row r="242" spans="1:4" s="2" customFormat="1" ht="229.5" x14ac:dyDescent="0.25">
      <c r="A242" s="3" t="s">
        <v>243</v>
      </c>
      <c r="B242" s="5">
        <v>1</v>
      </c>
      <c r="C242" s="4">
        <v>19146400</v>
      </c>
      <c r="D242" s="4">
        <f t="shared" si="2"/>
        <v>19146400</v>
      </c>
    </row>
    <row r="243" spans="1:4" s="2" customFormat="1" ht="38.25" x14ac:dyDescent="0.25">
      <c r="A243" s="3" t="s">
        <v>244</v>
      </c>
      <c r="B243" s="5">
        <v>1</v>
      </c>
      <c r="C243" s="4">
        <v>5470400</v>
      </c>
      <c r="D243" s="4">
        <f t="shared" si="2"/>
        <v>5470400</v>
      </c>
    </row>
    <row r="244" spans="1:4" s="2" customFormat="1" ht="38.25" x14ac:dyDescent="0.25">
      <c r="A244" s="3" t="s">
        <v>245</v>
      </c>
      <c r="B244" s="5">
        <v>1</v>
      </c>
      <c r="C244" s="4">
        <v>16411200</v>
      </c>
      <c r="D244" s="4">
        <f t="shared" si="2"/>
        <v>16411200</v>
      </c>
    </row>
    <row r="245" spans="1:4" s="2" customFormat="1" ht="38.25" x14ac:dyDescent="0.25">
      <c r="A245" s="3" t="s">
        <v>246</v>
      </c>
      <c r="B245" s="5">
        <v>1</v>
      </c>
      <c r="C245" s="4">
        <v>10940800</v>
      </c>
      <c r="D245" s="4">
        <f t="shared" si="2"/>
        <v>10940800</v>
      </c>
    </row>
    <row r="246" spans="1:4" s="2" customFormat="1" ht="38.25" x14ac:dyDescent="0.25">
      <c r="A246" s="3" t="s">
        <v>247</v>
      </c>
      <c r="B246" s="5">
        <v>1</v>
      </c>
      <c r="C246" s="4">
        <v>27352000</v>
      </c>
      <c r="D246" s="4">
        <f t="shared" si="2"/>
        <v>27352000</v>
      </c>
    </row>
    <row r="247" spans="1:4" s="2" customFormat="1" ht="89.25" x14ac:dyDescent="0.25">
      <c r="A247" s="3" t="s">
        <v>248</v>
      </c>
      <c r="B247" s="5">
        <v>1</v>
      </c>
      <c r="C247" s="4">
        <v>8752640</v>
      </c>
      <c r="D247" s="4">
        <f t="shared" si="2"/>
        <v>8752640</v>
      </c>
    </row>
    <row r="248" spans="1:4" s="2" customFormat="1" ht="89.25" x14ac:dyDescent="0.25">
      <c r="A248" s="3" t="s">
        <v>249</v>
      </c>
      <c r="B248" s="5">
        <v>1</v>
      </c>
      <c r="C248" s="4">
        <v>15317120</v>
      </c>
      <c r="D248" s="4">
        <f t="shared" si="2"/>
        <v>15317120</v>
      </c>
    </row>
    <row r="249" spans="1:4" s="2" customFormat="1" ht="76.5" x14ac:dyDescent="0.25">
      <c r="A249" s="3" t="s">
        <v>250</v>
      </c>
      <c r="B249" s="5">
        <v>1</v>
      </c>
      <c r="C249" s="4">
        <v>5470400</v>
      </c>
      <c r="D249" s="4">
        <f t="shared" si="2"/>
        <v>5470400</v>
      </c>
    </row>
    <row r="250" spans="1:4" s="2" customFormat="1" ht="76.5" x14ac:dyDescent="0.25">
      <c r="A250" s="3" t="s">
        <v>251</v>
      </c>
      <c r="B250" s="5">
        <v>1</v>
      </c>
      <c r="C250" s="4">
        <v>13676000</v>
      </c>
      <c r="D250" s="4">
        <f t="shared" si="2"/>
        <v>13676000</v>
      </c>
    </row>
    <row r="251" spans="1:4" s="2" customFormat="1" ht="63.75" x14ac:dyDescent="0.25">
      <c r="A251" s="3" t="s">
        <v>252</v>
      </c>
      <c r="B251" s="5">
        <v>1</v>
      </c>
      <c r="C251" s="4">
        <v>9846720</v>
      </c>
      <c r="D251" s="4">
        <f t="shared" si="2"/>
        <v>9846720</v>
      </c>
    </row>
    <row r="252" spans="1:4" s="2" customFormat="1" ht="63.75" x14ac:dyDescent="0.25">
      <c r="A252" s="3" t="s">
        <v>253</v>
      </c>
      <c r="B252" s="5">
        <v>1</v>
      </c>
      <c r="C252" s="4">
        <v>13128960</v>
      </c>
      <c r="D252" s="4">
        <f t="shared" si="2"/>
        <v>13128960</v>
      </c>
    </row>
    <row r="253" spans="1:4" s="2" customFormat="1" ht="38.25" x14ac:dyDescent="0.25">
      <c r="A253" s="3" t="s">
        <v>254</v>
      </c>
      <c r="B253" s="5">
        <v>1</v>
      </c>
      <c r="C253" s="4">
        <v>3282240</v>
      </c>
      <c r="D253" s="4">
        <f t="shared" si="2"/>
        <v>3282240</v>
      </c>
    </row>
    <row r="254" spans="1:4" s="2" customFormat="1" ht="38.25" x14ac:dyDescent="0.25">
      <c r="A254" s="3" t="s">
        <v>255</v>
      </c>
      <c r="B254" s="5">
        <v>1</v>
      </c>
      <c r="C254" s="4">
        <v>6017440</v>
      </c>
      <c r="D254" s="4">
        <f t="shared" si="2"/>
        <v>6017440</v>
      </c>
    </row>
    <row r="255" spans="1:4" s="2" customFormat="1" ht="25.5" x14ac:dyDescent="0.25">
      <c r="A255" s="3" t="s">
        <v>256</v>
      </c>
      <c r="B255" s="5">
        <v>1</v>
      </c>
      <c r="C255" s="4">
        <v>5470400</v>
      </c>
      <c r="D255" s="4">
        <f t="shared" si="2"/>
        <v>5470400</v>
      </c>
    </row>
    <row r="256" spans="1:4" s="2" customFormat="1" ht="25.5" x14ac:dyDescent="0.25">
      <c r="A256" s="3" t="s">
        <v>257</v>
      </c>
      <c r="B256" s="5">
        <v>1</v>
      </c>
      <c r="C256" s="4">
        <v>7658560</v>
      </c>
      <c r="D256" s="4">
        <f t="shared" si="2"/>
        <v>7658560</v>
      </c>
    </row>
    <row r="257" spans="1:4" s="2" customFormat="1" ht="25.5" x14ac:dyDescent="0.25">
      <c r="A257" s="3" t="s">
        <v>258</v>
      </c>
      <c r="B257" s="5">
        <v>1</v>
      </c>
      <c r="C257" s="4">
        <v>2735200</v>
      </c>
      <c r="D257" s="4">
        <f t="shared" si="2"/>
        <v>2735200</v>
      </c>
    </row>
    <row r="258" spans="1:4" s="2" customFormat="1" ht="25.5" x14ac:dyDescent="0.25">
      <c r="A258" s="3" t="s">
        <v>259</v>
      </c>
      <c r="B258" s="5">
        <v>1</v>
      </c>
      <c r="C258" s="4">
        <v>2735200</v>
      </c>
      <c r="D258" s="4">
        <f t="shared" si="2"/>
        <v>2735200</v>
      </c>
    </row>
    <row r="259" spans="1:4" s="2" customFormat="1" ht="25.5" x14ac:dyDescent="0.25">
      <c r="A259" s="3" t="s">
        <v>260</v>
      </c>
      <c r="B259" s="5">
        <v>1</v>
      </c>
      <c r="C259" s="4">
        <v>2735200</v>
      </c>
      <c r="D259" s="4">
        <f t="shared" si="2"/>
        <v>2735200</v>
      </c>
    </row>
    <row r="260" spans="1:4" s="2" customFormat="1" ht="25.5" x14ac:dyDescent="0.25">
      <c r="A260" s="3" t="s">
        <v>261</v>
      </c>
      <c r="B260" s="5">
        <v>1</v>
      </c>
      <c r="C260" s="4">
        <v>2735200</v>
      </c>
      <c r="D260" s="4">
        <f t="shared" si="2"/>
        <v>2735200</v>
      </c>
    </row>
    <row r="261" spans="1:4" s="2" customFormat="1" ht="76.5" x14ac:dyDescent="0.25">
      <c r="A261" s="3" t="s">
        <v>262</v>
      </c>
      <c r="B261" s="5">
        <v>1</v>
      </c>
      <c r="C261" s="4">
        <v>2225890</v>
      </c>
      <c r="D261" s="4">
        <f t="shared" si="2"/>
        <v>2225890</v>
      </c>
    </row>
    <row r="262" spans="1:4" x14ac:dyDescent="0.2">
      <c r="A262" s="8"/>
      <c r="B262" s="9"/>
      <c r="C262" s="9"/>
      <c r="D262" s="10">
        <f>(SUM(D3:D261))/1.19</f>
        <v>1771522870.8792307</v>
      </c>
    </row>
    <row r="263" spans="1:4" x14ac:dyDescent="0.2">
      <c r="A263" s="11"/>
      <c r="B263" s="12"/>
      <c r="C263" s="12"/>
      <c r="D263" s="13">
        <f>+D262*0.19</f>
        <v>336589345.46705383</v>
      </c>
    </row>
    <row r="264" spans="1:4" x14ac:dyDescent="0.2">
      <c r="A264" s="11"/>
      <c r="B264" s="12"/>
      <c r="C264" s="12"/>
      <c r="D264" s="14">
        <f>D262+D263</f>
        <v>2108112216.3462846</v>
      </c>
    </row>
  </sheetData>
  <autoFilter ref="A2:F264"/>
  <mergeCells count="4">
    <mergeCell ref="C1:C2"/>
    <mergeCell ref="D1:D2"/>
    <mergeCell ref="A1:A2"/>
    <mergeCell ref="B1:B2"/>
  </mergeCells>
  <printOptions horizontalCentered="1" verticalCentered="1"/>
  <pageMargins left="0.86614173228346458" right="0.51181102362204722" top="0.31496062992125984" bottom="0.31496062992125984" header="0.31496062992125984" footer="0.31496062992125984"/>
  <pageSetup paperSize="258" scale="3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36"/>
  <sheetViews>
    <sheetView tabSelected="1" zoomScale="80" zoomScaleNormal="80" workbookViewId="0">
      <selection activeCell="K44" sqref="K44"/>
    </sheetView>
  </sheetViews>
  <sheetFormatPr baseColWidth="10" defaultRowHeight="15" x14ac:dyDescent="0.25"/>
  <cols>
    <col min="1" max="1" width="43.42578125" customWidth="1"/>
    <col min="4" max="5" width="15" customWidth="1"/>
    <col min="11" max="11" width="21.42578125" customWidth="1"/>
    <col min="14" max="14" width="13.85546875" bestFit="1" customWidth="1"/>
  </cols>
  <sheetData>
    <row r="1" spans="1:14" x14ac:dyDescent="0.25">
      <c r="A1" s="64" t="s">
        <v>263</v>
      </c>
      <c r="B1" s="67" t="s">
        <v>264</v>
      </c>
      <c r="C1" s="67"/>
      <c r="D1" s="67"/>
      <c r="E1" s="67"/>
      <c r="F1" s="67"/>
      <c r="G1" s="67"/>
      <c r="H1" s="67"/>
      <c r="I1" s="67"/>
      <c r="J1" s="64"/>
      <c r="K1" s="69"/>
    </row>
    <row r="2" spans="1:14" x14ac:dyDescent="0.25">
      <c r="A2" s="65"/>
      <c r="B2" s="68"/>
      <c r="C2" s="68"/>
      <c r="D2" s="68"/>
      <c r="E2" s="68"/>
      <c r="F2" s="68"/>
      <c r="G2" s="68"/>
      <c r="H2" s="68"/>
      <c r="I2" s="68"/>
      <c r="J2" s="66"/>
      <c r="K2" s="69"/>
    </row>
    <row r="3" spans="1:14" x14ac:dyDescent="0.25">
      <c r="A3" s="66"/>
      <c r="B3" s="61" t="s">
        <v>265</v>
      </c>
      <c r="C3" s="62"/>
      <c r="D3" s="62"/>
      <c r="E3" s="62"/>
      <c r="F3" s="62"/>
      <c r="G3" s="62"/>
      <c r="H3" s="62"/>
      <c r="I3" s="62"/>
      <c r="J3" s="63"/>
      <c r="K3" s="69"/>
    </row>
    <row r="4" spans="1:14" x14ac:dyDescent="0.25">
      <c r="A4" s="69"/>
      <c r="B4" s="69"/>
      <c r="C4" s="69"/>
      <c r="D4" s="69"/>
      <c r="E4" s="69"/>
      <c r="F4" s="69"/>
      <c r="G4" s="69"/>
      <c r="H4" s="69"/>
      <c r="I4" s="69"/>
      <c r="J4" s="69"/>
      <c r="K4" s="69"/>
    </row>
    <row r="5" spans="1:14" x14ac:dyDescent="0.25">
      <c r="A5" s="17" t="s">
        <v>266</v>
      </c>
      <c r="B5" s="61" t="s">
        <v>287</v>
      </c>
      <c r="C5" s="62"/>
      <c r="D5" s="62"/>
      <c r="E5" s="62"/>
      <c r="F5" s="62"/>
      <c r="G5" s="62"/>
      <c r="H5" s="62"/>
      <c r="I5" s="62"/>
      <c r="J5" s="62"/>
      <c r="K5" s="63"/>
    </row>
    <row r="6" spans="1:14" x14ac:dyDescent="0.25">
      <c r="A6" s="18" t="s">
        <v>267</v>
      </c>
      <c r="B6" s="70" t="s">
        <v>303</v>
      </c>
      <c r="C6" s="71"/>
      <c r="D6" s="71"/>
      <c r="E6" s="71"/>
      <c r="F6" s="71"/>
      <c r="G6" s="72"/>
      <c r="H6" s="19" t="s">
        <v>269</v>
      </c>
      <c r="I6" s="70" t="s">
        <v>305</v>
      </c>
      <c r="J6" s="71"/>
      <c r="K6" s="72"/>
    </row>
    <row r="7" spans="1:14" ht="15" customHeight="1" x14ac:dyDescent="0.25">
      <c r="A7" s="42" t="s">
        <v>270</v>
      </c>
      <c r="B7" s="73">
        <v>45965</v>
      </c>
      <c r="C7" s="74"/>
      <c r="D7" s="74"/>
      <c r="E7" s="74"/>
      <c r="F7" s="74"/>
      <c r="G7" s="74"/>
      <c r="H7" s="74"/>
      <c r="I7" s="74"/>
      <c r="J7" s="74"/>
      <c r="K7" s="75"/>
    </row>
    <row r="8" spans="1:14" ht="33" customHeight="1" x14ac:dyDescent="0.25">
      <c r="A8" s="42" t="s">
        <v>271</v>
      </c>
      <c r="B8" s="76" t="s">
        <v>304</v>
      </c>
      <c r="C8" s="74"/>
      <c r="D8" s="74"/>
      <c r="E8" s="74"/>
      <c r="F8" s="74"/>
      <c r="G8" s="74"/>
      <c r="H8" s="74"/>
      <c r="I8" s="74"/>
      <c r="J8" s="74"/>
      <c r="K8" s="75"/>
    </row>
    <row r="9" spans="1:14" x14ac:dyDescent="0.25">
      <c r="A9" s="77" t="s">
        <v>272</v>
      </c>
      <c r="B9" s="78"/>
      <c r="C9" s="79" t="s">
        <v>309</v>
      </c>
      <c r="D9" s="80"/>
      <c r="E9" s="80"/>
      <c r="F9" s="80"/>
      <c r="G9" s="80"/>
      <c r="H9" s="80"/>
      <c r="I9" s="80"/>
      <c r="J9" s="80"/>
      <c r="K9" s="81"/>
    </row>
    <row r="10" spans="1:14" x14ac:dyDescent="0.25">
      <c r="A10" s="77" t="s">
        <v>273</v>
      </c>
      <c r="B10" s="78"/>
      <c r="C10" s="79" t="s">
        <v>306</v>
      </c>
      <c r="D10" s="80"/>
      <c r="E10" s="80"/>
      <c r="F10" s="80"/>
      <c r="G10" s="80"/>
      <c r="H10" s="80"/>
      <c r="I10" s="80"/>
      <c r="J10" s="80"/>
      <c r="K10" s="81"/>
    </row>
    <row r="11" spans="1:14" x14ac:dyDescent="0.25">
      <c r="A11" s="77" t="s">
        <v>274</v>
      </c>
      <c r="B11" s="78"/>
      <c r="C11" s="79" t="s">
        <v>307</v>
      </c>
      <c r="D11" s="80"/>
      <c r="E11" s="80"/>
      <c r="F11" s="80"/>
      <c r="G11" s="80"/>
      <c r="H11" s="80"/>
      <c r="I11" s="80"/>
      <c r="J11" s="80"/>
      <c r="K11" s="81"/>
    </row>
    <row r="12" spans="1:14" ht="22.5" customHeight="1" x14ac:dyDescent="0.25">
      <c r="A12" s="82" t="s">
        <v>275</v>
      </c>
      <c r="B12" s="82"/>
      <c r="C12" s="82"/>
      <c r="D12" s="82"/>
      <c r="E12" s="82"/>
      <c r="F12" s="82"/>
      <c r="G12" s="82"/>
      <c r="H12" s="82"/>
      <c r="I12" s="82"/>
      <c r="J12" s="82"/>
      <c r="K12" s="82"/>
    </row>
    <row r="13" spans="1:14" ht="33" customHeight="1" x14ac:dyDescent="0.25">
      <c r="A13" s="44" t="s">
        <v>276</v>
      </c>
      <c r="B13" s="43" t="s">
        <v>277</v>
      </c>
      <c r="C13" s="43" t="s">
        <v>278</v>
      </c>
      <c r="D13" s="43" t="s">
        <v>279</v>
      </c>
      <c r="E13" s="43" t="s">
        <v>280</v>
      </c>
      <c r="F13" s="83" t="s">
        <v>281</v>
      </c>
      <c r="G13" s="83"/>
      <c r="H13" s="83"/>
      <c r="I13" s="83"/>
      <c r="J13" s="83"/>
      <c r="K13" s="83"/>
    </row>
    <row r="14" spans="1:14" ht="350.25" customHeight="1" x14ac:dyDescent="0.25">
      <c r="A14" s="47" t="s">
        <v>26</v>
      </c>
      <c r="B14" s="45">
        <v>1</v>
      </c>
      <c r="C14" s="45">
        <v>1</v>
      </c>
      <c r="D14" s="46">
        <v>13128960</v>
      </c>
      <c r="E14" s="46">
        <f>+B14*D14*C14</f>
        <v>13128960</v>
      </c>
      <c r="F14" s="53">
        <v>25</v>
      </c>
      <c r="G14" s="54"/>
      <c r="H14" s="54"/>
      <c r="I14" s="54"/>
      <c r="J14" s="54"/>
      <c r="K14" s="55"/>
      <c r="M14" s="26"/>
      <c r="N14" s="33"/>
    </row>
    <row r="15" spans="1:14" ht="143.25" customHeight="1" x14ac:dyDescent="0.25">
      <c r="A15" s="48" t="s">
        <v>107</v>
      </c>
      <c r="B15" s="45">
        <v>1</v>
      </c>
      <c r="C15" s="45">
        <v>1</v>
      </c>
      <c r="D15" s="24">
        <v>391250</v>
      </c>
      <c r="E15" s="24">
        <f t="shared" ref="E15:E30" si="0">+B15*D15*C15</f>
        <v>391250</v>
      </c>
      <c r="F15" s="53">
        <v>106</v>
      </c>
      <c r="G15" s="54"/>
      <c r="H15" s="54"/>
      <c r="I15" s="54"/>
      <c r="J15" s="54"/>
      <c r="K15" s="55"/>
      <c r="M15" s="26"/>
    </row>
    <row r="16" spans="1:14" ht="86.25" customHeight="1" x14ac:dyDescent="0.25">
      <c r="A16" s="48" t="s">
        <v>172</v>
      </c>
      <c r="B16" s="45">
        <v>1</v>
      </c>
      <c r="C16" s="45">
        <v>1</v>
      </c>
      <c r="D16" s="24">
        <v>449336</v>
      </c>
      <c r="E16" s="24">
        <f t="shared" si="0"/>
        <v>449336</v>
      </c>
      <c r="F16" s="53">
        <v>171</v>
      </c>
      <c r="G16" s="54"/>
      <c r="H16" s="54"/>
      <c r="I16" s="54"/>
      <c r="J16" s="54"/>
      <c r="K16" s="55"/>
      <c r="M16" s="26"/>
    </row>
    <row r="17" spans="1:13" ht="130.5" customHeight="1" x14ac:dyDescent="0.25">
      <c r="A17" s="47" t="s">
        <v>184</v>
      </c>
      <c r="B17" s="45">
        <v>1</v>
      </c>
      <c r="C17" s="45">
        <v>1</v>
      </c>
      <c r="D17" s="24">
        <v>601506</v>
      </c>
      <c r="E17" s="24">
        <f t="shared" si="0"/>
        <v>601506</v>
      </c>
      <c r="F17" s="53">
        <v>183</v>
      </c>
      <c r="G17" s="54"/>
      <c r="H17" s="54"/>
      <c r="I17" s="54"/>
      <c r="J17" s="54"/>
      <c r="K17" s="55"/>
      <c r="M17" s="26"/>
    </row>
    <row r="18" spans="1:13" ht="190.5" customHeight="1" x14ac:dyDescent="0.25">
      <c r="A18" s="48" t="s">
        <v>73</v>
      </c>
      <c r="B18" s="45">
        <v>1</v>
      </c>
      <c r="C18" s="45">
        <v>1</v>
      </c>
      <c r="D18" s="24">
        <v>3829280</v>
      </c>
      <c r="E18" s="24">
        <f t="shared" si="0"/>
        <v>3829280</v>
      </c>
      <c r="F18" s="53">
        <v>72</v>
      </c>
      <c r="G18" s="54"/>
      <c r="H18" s="54"/>
      <c r="I18" s="54"/>
      <c r="J18" s="54"/>
      <c r="K18" s="55"/>
      <c r="M18" s="26"/>
    </row>
    <row r="19" spans="1:13" ht="174.75" customHeight="1" x14ac:dyDescent="0.25">
      <c r="A19" s="48" t="s">
        <v>72</v>
      </c>
      <c r="B19" s="45">
        <v>1</v>
      </c>
      <c r="C19" s="45">
        <v>1</v>
      </c>
      <c r="D19" s="24">
        <v>2188160</v>
      </c>
      <c r="E19" s="24">
        <f t="shared" si="0"/>
        <v>2188160</v>
      </c>
      <c r="F19" s="53">
        <v>71</v>
      </c>
      <c r="G19" s="54"/>
      <c r="H19" s="54"/>
      <c r="I19" s="54"/>
      <c r="J19" s="54"/>
      <c r="K19" s="55"/>
      <c r="M19" s="26"/>
    </row>
    <row r="20" spans="1:13" ht="223.5" customHeight="1" x14ac:dyDescent="0.25">
      <c r="A20" s="49" t="s">
        <v>100</v>
      </c>
      <c r="B20" s="45">
        <v>1</v>
      </c>
      <c r="C20" s="45">
        <v>1</v>
      </c>
      <c r="D20" s="24">
        <v>2758650</v>
      </c>
      <c r="E20" s="24">
        <f t="shared" si="0"/>
        <v>2758650</v>
      </c>
      <c r="F20" s="58">
        <v>99</v>
      </c>
      <c r="G20" s="59"/>
      <c r="H20" s="59"/>
      <c r="I20" s="59"/>
      <c r="J20" s="59"/>
      <c r="K20" s="60"/>
      <c r="M20" s="26"/>
    </row>
    <row r="21" spans="1:13" ht="162.75" customHeight="1" x14ac:dyDescent="0.25">
      <c r="A21" s="48" t="s">
        <v>93</v>
      </c>
      <c r="B21" s="45">
        <v>1</v>
      </c>
      <c r="C21" s="45">
        <v>1</v>
      </c>
      <c r="D21" s="24">
        <v>2479914</v>
      </c>
      <c r="E21" s="24">
        <f t="shared" si="0"/>
        <v>2479914</v>
      </c>
      <c r="F21" s="53">
        <v>92</v>
      </c>
      <c r="G21" s="54"/>
      <c r="H21" s="54"/>
      <c r="I21" s="54"/>
      <c r="J21" s="54"/>
      <c r="K21" s="55"/>
      <c r="M21" s="26"/>
    </row>
    <row r="22" spans="1:13" ht="68.25" customHeight="1" x14ac:dyDescent="0.25">
      <c r="A22" s="47" t="s">
        <v>151</v>
      </c>
      <c r="B22" s="45">
        <v>1</v>
      </c>
      <c r="C22" s="45">
        <v>80</v>
      </c>
      <c r="D22" s="24">
        <v>18500</v>
      </c>
      <c r="E22" s="24">
        <f t="shared" si="0"/>
        <v>1480000</v>
      </c>
      <c r="F22" s="53">
        <v>150</v>
      </c>
      <c r="G22" s="54"/>
      <c r="H22" s="54"/>
      <c r="I22" s="54"/>
      <c r="J22" s="54"/>
      <c r="K22" s="55"/>
      <c r="M22" s="26"/>
    </row>
    <row r="23" spans="1:13" ht="118.5" customHeight="1" x14ac:dyDescent="0.25">
      <c r="A23" s="47" t="s">
        <v>210</v>
      </c>
      <c r="B23" s="45">
        <v>1</v>
      </c>
      <c r="C23" s="45">
        <v>8</v>
      </c>
      <c r="D23" s="24">
        <v>273520</v>
      </c>
      <c r="E23" s="24">
        <f t="shared" si="0"/>
        <v>2188160</v>
      </c>
      <c r="F23" s="53">
        <v>209</v>
      </c>
      <c r="G23" s="54"/>
      <c r="H23" s="54"/>
      <c r="I23" s="54"/>
      <c r="J23" s="54"/>
      <c r="K23" s="55"/>
      <c r="M23" s="26"/>
    </row>
    <row r="24" spans="1:13" ht="146.25" customHeight="1" x14ac:dyDescent="0.25">
      <c r="A24" s="50" t="s">
        <v>50</v>
      </c>
      <c r="B24" s="45">
        <v>1</v>
      </c>
      <c r="C24" s="45">
        <v>6</v>
      </c>
      <c r="D24" s="24">
        <v>218816</v>
      </c>
      <c r="E24" s="24">
        <f t="shared" si="0"/>
        <v>1312896</v>
      </c>
      <c r="F24" s="56">
        <v>49</v>
      </c>
      <c r="G24" s="57"/>
      <c r="H24" s="57"/>
      <c r="I24" s="57"/>
      <c r="J24" s="57"/>
      <c r="K24" s="57"/>
      <c r="M24" s="26"/>
    </row>
    <row r="25" spans="1:13" ht="156.75" customHeight="1" x14ac:dyDescent="0.25">
      <c r="A25" s="47" t="s">
        <v>87</v>
      </c>
      <c r="B25" s="45">
        <v>1</v>
      </c>
      <c r="C25" s="45">
        <v>1</v>
      </c>
      <c r="D25" s="24">
        <v>3255780</v>
      </c>
      <c r="E25" s="24">
        <f t="shared" si="0"/>
        <v>3255780</v>
      </c>
      <c r="F25" s="53">
        <v>86</v>
      </c>
      <c r="G25" s="54"/>
      <c r="H25" s="54"/>
      <c r="I25" s="54"/>
      <c r="J25" s="54"/>
      <c r="K25" s="55"/>
      <c r="M25" s="26"/>
    </row>
    <row r="26" spans="1:13" ht="41.25" customHeight="1" x14ac:dyDescent="0.25">
      <c r="A26" s="51" t="s">
        <v>258</v>
      </c>
      <c r="B26" s="45">
        <v>1</v>
      </c>
      <c r="C26" s="45">
        <v>1</v>
      </c>
      <c r="D26" s="24">
        <v>2375200</v>
      </c>
      <c r="E26" s="24">
        <f t="shared" si="0"/>
        <v>2375200</v>
      </c>
      <c r="F26" s="53">
        <v>257</v>
      </c>
      <c r="G26" s="54"/>
      <c r="H26" s="54"/>
      <c r="I26" s="54"/>
      <c r="J26" s="54"/>
      <c r="K26" s="55"/>
      <c r="M26" s="26"/>
    </row>
    <row r="27" spans="1:13" ht="43.5" customHeight="1" x14ac:dyDescent="0.25">
      <c r="A27" s="3" t="s">
        <v>259</v>
      </c>
      <c r="B27" s="45">
        <v>1</v>
      </c>
      <c r="C27" s="45">
        <v>1</v>
      </c>
      <c r="D27" s="24">
        <v>2375200</v>
      </c>
      <c r="E27" s="24">
        <f t="shared" si="0"/>
        <v>2375200</v>
      </c>
      <c r="F27" s="53">
        <v>258</v>
      </c>
      <c r="G27" s="54"/>
      <c r="H27" s="54"/>
      <c r="I27" s="54"/>
      <c r="J27" s="54"/>
      <c r="K27" s="55"/>
      <c r="M27" s="26"/>
    </row>
    <row r="28" spans="1:13" ht="43.5" customHeight="1" x14ac:dyDescent="0.25">
      <c r="A28" s="3" t="s">
        <v>260</v>
      </c>
      <c r="B28" s="45">
        <v>1</v>
      </c>
      <c r="C28" s="45">
        <v>1</v>
      </c>
      <c r="D28" s="24">
        <v>2375200</v>
      </c>
      <c r="E28" s="24">
        <f t="shared" si="0"/>
        <v>2375200</v>
      </c>
      <c r="F28" s="53">
        <v>259</v>
      </c>
      <c r="G28" s="54"/>
      <c r="H28" s="54"/>
      <c r="I28" s="54"/>
      <c r="J28" s="54"/>
      <c r="K28" s="55"/>
      <c r="M28" s="26"/>
    </row>
    <row r="29" spans="1:13" ht="39" customHeight="1" x14ac:dyDescent="0.25">
      <c r="A29" s="3" t="s">
        <v>261</v>
      </c>
      <c r="B29" s="45">
        <v>1</v>
      </c>
      <c r="C29" s="45">
        <v>1</v>
      </c>
      <c r="D29" s="24">
        <v>2375200</v>
      </c>
      <c r="E29" s="24">
        <f t="shared" si="0"/>
        <v>2375200</v>
      </c>
      <c r="F29" s="53">
        <v>260</v>
      </c>
      <c r="G29" s="54"/>
      <c r="H29" s="54"/>
      <c r="I29" s="54"/>
      <c r="J29" s="54"/>
      <c r="K29" s="55"/>
      <c r="M29" s="26"/>
    </row>
    <row r="30" spans="1:13" ht="21.75" customHeight="1" x14ac:dyDescent="0.25">
      <c r="A30" s="16"/>
      <c r="B30" s="16"/>
      <c r="C30" s="30"/>
      <c r="D30" s="31"/>
      <c r="E30" s="24">
        <f t="shared" si="0"/>
        <v>0</v>
      </c>
      <c r="F30" s="85"/>
      <c r="G30" s="86"/>
      <c r="H30" s="86"/>
      <c r="I30" s="86"/>
      <c r="J30" s="86"/>
      <c r="K30" s="87"/>
    </row>
    <row r="31" spans="1:13" ht="60.75" customHeight="1" x14ac:dyDescent="0.25">
      <c r="A31" s="88" t="s">
        <v>308</v>
      </c>
      <c r="B31" s="88"/>
      <c r="C31" s="88"/>
      <c r="D31" s="88"/>
      <c r="E31" s="88"/>
      <c r="F31" s="88"/>
      <c r="G31" s="88"/>
      <c r="H31" s="88"/>
      <c r="I31" s="88"/>
      <c r="J31" s="88"/>
      <c r="K31" s="88"/>
    </row>
    <row r="34" spans="1:11" x14ac:dyDescent="0.25">
      <c r="B34" t="s">
        <v>283</v>
      </c>
      <c r="J34" t="s">
        <v>284</v>
      </c>
    </row>
    <row r="35" spans="1:11" x14ac:dyDescent="0.25">
      <c r="A35" s="32"/>
      <c r="J35" s="84" t="s">
        <v>286</v>
      </c>
      <c r="K35" s="84"/>
    </row>
    <row r="36" spans="1:11" x14ac:dyDescent="0.25">
      <c r="A36" s="32"/>
      <c r="J36" s="84" t="s">
        <v>310</v>
      </c>
      <c r="K36" s="84"/>
    </row>
  </sheetData>
  <mergeCells count="38">
    <mergeCell ref="J35:K35"/>
    <mergeCell ref="J36:K36"/>
    <mergeCell ref="F26:K26"/>
    <mergeCell ref="F27:K27"/>
    <mergeCell ref="F28:K28"/>
    <mergeCell ref="F29:K29"/>
    <mergeCell ref="F30:K30"/>
    <mergeCell ref="A31:K31"/>
    <mergeCell ref="F14:K14"/>
    <mergeCell ref="F15:K15"/>
    <mergeCell ref="A10:B10"/>
    <mergeCell ref="C10:K10"/>
    <mergeCell ref="A11:B11"/>
    <mergeCell ref="C11:K11"/>
    <mergeCell ref="A12:K12"/>
    <mergeCell ref="F13:K13"/>
    <mergeCell ref="B6:G6"/>
    <mergeCell ref="I6:K6"/>
    <mergeCell ref="B7:K7"/>
    <mergeCell ref="B8:K8"/>
    <mergeCell ref="A9:B9"/>
    <mergeCell ref="C9:K9"/>
    <mergeCell ref="B5:K5"/>
    <mergeCell ref="A1:A3"/>
    <mergeCell ref="B1:J2"/>
    <mergeCell ref="K1:K3"/>
    <mergeCell ref="B3:J3"/>
    <mergeCell ref="A4:K4"/>
    <mergeCell ref="F16:K16"/>
    <mergeCell ref="F17:K17"/>
    <mergeCell ref="F18:K18"/>
    <mergeCell ref="F19:K19"/>
    <mergeCell ref="F20:K20"/>
    <mergeCell ref="F21:K21"/>
    <mergeCell ref="F22:K22"/>
    <mergeCell ref="F23:K23"/>
    <mergeCell ref="F24:K24"/>
    <mergeCell ref="F25:K25"/>
  </mergeCells>
  <conditionalFormatting sqref="A14">
    <cfRule type="duplicateValues" dxfId="5" priority="6"/>
  </conditionalFormatting>
  <conditionalFormatting sqref="A26">
    <cfRule type="duplicateValues" dxfId="4" priority="4"/>
  </conditionalFormatting>
  <conditionalFormatting sqref="A28">
    <cfRule type="duplicateValues" dxfId="3" priority="3"/>
  </conditionalFormatting>
  <conditionalFormatting sqref="A29">
    <cfRule type="duplicateValues" dxfId="2" priority="2"/>
  </conditionalFormatting>
  <pageMargins left="0.7" right="0.7" top="0.75" bottom="0.75" header="0.3" footer="0.3"/>
  <pageSetup scale="70" fitToHeight="0" orientation="landscape"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3"/>
  <sheetViews>
    <sheetView topLeftCell="A14" zoomScale="80" zoomScaleNormal="80" workbookViewId="0">
      <selection activeCell="E15" sqref="E15"/>
    </sheetView>
  </sheetViews>
  <sheetFormatPr baseColWidth="10" defaultRowHeight="15" x14ac:dyDescent="0.25"/>
  <cols>
    <col min="1" max="1" width="40.7109375" customWidth="1"/>
    <col min="4" max="5" width="15" customWidth="1"/>
    <col min="11" max="11" width="21.42578125" customWidth="1"/>
    <col min="14" max="14" width="13.85546875" bestFit="1" customWidth="1"/>
  </cols>
  <sheetData>
    <row r="1" spans="1:14" x14ac:dyDescent="0.25">
      <c r="A1" s="64" t="s">
        <v>263</v>
      </c>
      <c r="B1" s="67" t="s">
        <v>264</v>
      </c>
      <c r="C1" s="67"/>
      <c r="D1" s="67"/>
      <c r="E1" s="67"/>
      <c r="F1" s="67"/>
      <c r="G1" s="67"/>
      <c r="H1" s="67"/>
      <c r="I1" s="67"/>
      <c r="J1" s="64"/>
      <c r="K1" s="69"/>
    </row>
    <row r="2" spans="1:14" x14ac:dyDescent="0.25">
      <c r="A2" s="65"/>
      <c r="B2" s="68"/>
      <c r="C2" s="68"/>
      <c r="D2" s="68"/>
      <c r="E2" s="68"/>
      <c r="F2" s="68"/>
      <c r="G2" s="68"/>
      <c r="H2" s="68"/>
      <c r="I2" s="68"/>
      <c r="J2" s="66"/>
      <c r="K2" s="69"/>
    </row>
    <row r="3" spans="1:14" x14ac:dyDescent="0.25">
      <c r="A3" s="66"/>
      <c r="B3" s="61" t="s">
        <v>265</v>
      </c>
      <c r="C3" s="62"/>
      <c r="D3" s="62"/>
      <c r="E3" s="62"/>
      <c r="F3" s="62"/>
      <c r="G3" s="62"/>
      <c r="H3" s="62"/>
      <c r="I3" s="62"/>
      <c r="J3" s="63"/>
      <c r="K3" s="69"/>
    </row>
    <row r="4" spans="1:14" x14ac:dyDescent="0.25">
      <c r="A4" s="69"/>
      <c r="B4" s="69"/>
      <c r="C4" s="69"/>
      <c r="D4" s="69"/>
      <c r="E4" s="69"/>
      <c r="F4" s="69"/>
      <c r="G4" s="69"/>
      <c r="H4" s="69"/>
      <c r="I4" s="69"/>
      <c r="J4" s="69"/>
      <c r="K4" s="69"/>
    </row>
    <row r="5" spans="1:14" x14ac:dyDescent="0.25">
      <c r="A5" s="17" t="s">
        <v>266</v>
      </c>
      <c r="B5" s="61" t="s">
        <v>287</v>
      </c>
      <c r="C5" s="62"/>
      <c r="D5" s="62"/>
      <c r="E5" s="62"/>
      <c r="F5" s="62"/>
      <c r="G5" s="62"/>
      <c r="H5" s="62"/>
      <c r="I5" s="62"/>
      <c r="J5" s="62"/>
      <c r="K5" s="63"/>
    </row>
    <row r="6" spans="1:14" x14ac:dyDescent="0.25">
      <c r="A6" s="18" t="s">
        <v>267</v>
      </c>
      <c r="B6" s="70" t="s">
        <v>268</v>
      </c>
      <c r="C6" s="71"/>
      <c r="D6" s="71"/>
      <c r="E6" s="71"/>
      <c r="F6" s="71"/>
      <c r="G6" s="72"/>
      <c r="H6" s="19" t="s">
        <v>269</v>
      </c>
      <c r="I6" s="70" t="s">
        <v>289</v>
      </c>
      <c r="J6" s="71"/>
      <c r="K6" s="72"/>
    </row>
    <row r="7" spans="1:14" ht="15" customHeight="1" x14ac:dyDescent="0.25">
      <c r="A7" s="20" t="s">
        <v>270</v>
      </c>
      <c r="B7" s="90">
        <v>45895</v>
      </c>
      <c r="C7" s="91"/>
      <c r="D7" s="91"/>
      <c r="E7" s="91"/>
      <c r="F7" s="91"/>
      <c r="G7" s="91"/>
      <c r="H7" s="91"/>
      <c r="I7" s="91"/>
      <c r="J7" s="91"/>
      <c r="K7" s="92"/>
    </row>
    <row r="8" spans="1:14" ht="33" customHeight="1" x14ac:dyDescent="0.25">
      <c r="A8" s="20" t="s">
        <v>271</v>
      </c>
      <c r="B8" s="93" t="s">
        <v>288</v>
      </c>
      <c r="C8" s="91"/>
      <c r="D8" s="91"/>
      <c r="E8" s="91"/>
      <c r="F8" s="91"/>
      <c r="G8" s="91"/>
      <c r="H8" s="91"/>
      <c r="I8" s="91"/>
      <c r="J8" s="91"/>
      <c r="K8" s="92"/>
    </row>
    <row r="9" spans="1:14" x14ac:dyDescent="0.25">
      <c r="A9" s="94" t="s">
        <v>272</v>
      </c>
      <c r="B9" s="95"/>
      <c r="C9" s="61" t="s">
        <v>289</v>
      </c>
      <c r="D9" s="62"/>
      <c r="E9" s="62"/>
      <c r="F9" s="62"/>
      <c r="G9" s="62"/>
      <c r="H9" s="62"/>
      <c r="I9" s="62"/>
      <c r="J9" s="62"/>
      <c r="K9" s="63"/>
    </row>
    <row r="10" spans="1:14" x14ac:dyDescent="0.25">
      <c r="A10" s="94" t="s">
        <v>273</v>
      </c>
      <c r="B10" s="95"/>
      <c r="C10" s="61" t="s">
        <v>292</v>
      </c>
      <c r="D10" s="62"/>
      <c r="E10" s="62"/>
      <c r="F10" s="62"/>
      <c r="G10" s="62"/>
      <c r="H10" s="62"/>
      <c r="I10" s="62"/>
      <c r="J10" s="62"/>
      <c r="K10" s="63"/>
    </row>
    <row r="11" spans="1:14" x14ac:dyDescent="0.25">
      <c r="A11" s="94" t="s">
        <v>274</v>
      </c>
      <c r="B11" s="95"/>
      <c r="C11" s="61" t="s">
        <v>293</v>
      </c>
      <c r="D11" s="62"/>
      <c r="E11" s="62"/>
      <c r="F11" s="62"/>
      <c r="G11" s="62"/>
      <c r="H11" s="62"/>
      <c r="I11" s="62"/>
      <c r="J11" s="62"/>
      <c r="K11" s="63"/>
    </row>
    <row r="12" spans="1:14" ht="22.5" customHeight="1" x14ac:dyDescent="0.25">
      <c r="A12" s="96" t="s">
        <v>275</v>
      </c>
      <c r="B12" s="96"/>
      <c r="C12" s="96"/>
      <c r="D12" s="96"/>
      <c r="E12" s="96"/>
      <c r="F12" s="96"/>
      <c r="G12" s="96"/>
      <c r="H12" s="96"/>
      <c r="I12" s="96"/>
      <c r="J12" s="96"/>
      <c r="K12" s="96"/>
    </row>
    <row r="13" spans="1:14" ht="25.5" x14ac:dyDescent="0.25">
      <c r="A13" s="22" t="s">
        <v>276</v>
      </c>
      <c r="B13" s="21" t="s">
        <v>277</v>
      </c>
      <c r="C13" s="21" t="s">
        <v>278</v>
      </c>
      <c r="D13" s="21" t="s">
        <v>279</v>
      </c>
      <c r="E13" s="21" t="s">
        <v>280</v>
      </c>
      <c r="F13" s="89" t="s">
        <v>281</v>
      </c>
      <c r="G13" s="89"/>
      <c r="H13" s="89"/>
      <c r="I13" s="89"/>
      <c r="J13" s="89"/>
      <c r="K13" s="89"/>
    </row>
    <row r="14" spans="1:14" ht="98.25" customHeight="1" x14ac:dyDescent="0.25">
      <c r="A14" s="34" t="s">
        <v>172</v>
      </c>
      <c r="B14" s="23">
        <v>20</v>
      </c>
      <c r="C14" s="23">
        <v>3</v>
      </c>
      <c r="D14" s="24">
        <v>449336</v>
      </c>
      <c r="E14" s="25">
        <v>0</v>
      </c>
      <c r="F14" s="85">
        <v>169</v>
      </c>
      <c r="G14" s="86"/>
      <c r="H14" s="86"/>
      <c r="I14" s="86"/>
      <c r="J14" s="86"/>
      <c r="K14" s="87"/>
      <c r="M14" s="26"/>
      <c r="N14" s="33"/>
    </row>
    <row r="15" spans="1:14" ht="15" customHeight="1" x14ac:dyDescent="0.25">
      <c r="A15" s="23"/>
      <c r="B15" s="23"/>
      <c r="C15" s="28"/>
      <c r="D15" s="24"/>
      <c r="E15" s="24">
        <f t="shared" ref="E15:E17" si="0">+B15*D15*C15</f>
        <v>0</v>
      </c>
      <c r="F15" s="85"/>
      <c r="G15" s="86"/>
      <c r="H15" s="86"/>
      <c r="I15" s="86"/>
      <c r="J15" s="86"/>
      <c r="K15" s="87"/>
      <c r="M15" s="26"/>
    </row>
    <row r="16" spans="1:14" ht="15" customHeight="1" x14ac:dyDescent="0.25">
      <c r="A16" s="27"/>
      <c r="B16" s="23"/>
      <c r="C16" s="28"/>
      <c r="D16" s="29"/>
      <c r="E16" s="24">
        <f t="shared" si="0"/>
        <v>0</v>
      </c>
      <c r="F16" s="85"/>
      <c r="G16" s="86"/>
      <c r="H16" s="86"/>
      <c r="I16" s="86"/>
      <c r="J16" s="86"/>
      <c r="K16" s="87"/>
      <c r="M16" s="26"/>
    </row>
    <row r="17" spans="1:11" ht="21.75" customHeight="1" x14ac:dyDescent="0.25">
      <c r="A17" s="16"/>
      <c r="B17" s="16"/>
      <c r="C17" s="30"/>
      <c r="D17" s="31"/>
      <c r="E17" s="24">
        <f t="shared" si="0"/>
        <v>0</v>
      </c>
      <c r="F17" s="85"/>
      <c r="G17" s="86"/>
      <c r="H17" s="86"/>
      <c r="I17" s="86"/>
      <c r="J17" s="86"/>
      <c r="K17" s="87"/>
    </row>
    <row r="18" spans="1:11" ht="60.75" customHeight="1" x14ac:dyDescent="0.25">
      <c r="A18" s="88" t="s">
        <v>294</v>
      </c>
      <c r="B18" s="88"/>
      <c r="C18" s="88"/>
      <c r="D18" s="88"/>
      <c r="E18" s="88"/>
      <c r="F18" s="88"/>
      <c r="G18" s="88"/>
      <c r="H18" s="88"/>
      <c r="I18" s="88"/>
      <c r="J18" s="88"/>
      <c r="K18" s="88"/>
    </row>
    <row r="21" spans="1:11" x14ac:dyDescent="0.25">
      <c r="A21" t="s">
        <v>282</v>
      </c>
      <c r="B21" t="s">
        <v>283</v>
      </c>
      <c r="J21" t="s">
        <v>284</v>
      </c>
    </row>
    <row r="22" spans="1:11" x14ac:dyDescent="0.25">
      <c r="A22" s="32" t="s">
        <v>285</v>
      </c>
      <c r="J22" s="84" t="s">
        <v>286</v>
      </c>
      <c r="K22" s="84"/>
    </row>
    <row r="23" spans="1:11" x14ac:dyDescent="0.25">
      <c r="A23" s="32" t="s">
        <v>290</v>
      </c>
      <c r="J23" s="84" t="s">
        <v>291</v>
      </c>
      <c r="K23" s="84"/>
    </row>
  </sheetData>
  <mergeCells count="25">
    <mergeCell ref="F17:K17"/>
    <mergeCell ref="A18:K18"/>
    <mergeCell ref="J22:K22"/>
    <mergeCell ref="J23:K23"/>
    <mergeCell ref="F14:K14"/>
    <mergeCell ref="F15:K15"/>
    <mergeCell ref="F16:K16"/>
    <mergeCell ref="F13:K13"/>
    <mergeCell ref="B6:G6"/>
    <mergeCell ref="I6:K6"/>
    <mergeCell ref="B7:K7"/>
    <mergeCell ref="B8:K8"/>
    <mergeCell ref="A9:B9"/>
    <mergeCell ref="C9:K9"/>
    <mergeCell ref="A10:B10"/>
    <mergeCell ref="C10:K10"/>
    <mergeCell ref="A11:B11"/>
    <mergeCell ref="C11:K11"/>
    <mergeCell ref="A12:K12"/>
    <mergeCell ref="B5:K5"/>
    <mergeCell ref="A1:A3"/>
    <mergeCell ref="B1:J2"/>
    <mergeCell ref="K1:K3"/>
    <mergeCell ref="B3:J3"/>
    <mergeCell ref="A4:K4"/>
  </mergeCells>
  <conditionalFormatting sqref="A14">
    <cfRule type="duplicateValues" dxfId="1" priority="4"/>
  </conditionalFormatting>
  <conditionalFormatting sqref="A16">
    <cfRule type="duplicateValues" dxfId="0" priority="1"/>
  </conditionalFormatting>
  <pageMargins left="0.7" right="0.7" top="0.75" bottom="0.75" header="0.3" footer="0.3"/>
  <pageSetup scale="71" fitToHeight="0" orientation="landscape" horizontalDpi="360"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Ficha Cenfer</vt:lpstr>
      <vt:lpstr>Ejemplo</vt:lpstr>
      <vt:lpstr>Burger</vt:lpstr>
      <vt:lpstr>'Ficha Cenfer'!Área_de_impresión</vt:lpstr>
      <vt:lpstr>'Ficha Cenfer'!Títulos_a_imprimir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ApoyoSubtecnica2</cp:lastModifiedBy>
  <cp:lastPrinted>2025-09-12T22:37:10Z</cp:lastPrinted>
  <dcterms:created xsi:type="dcterms:W3CDTF">2025-07-30T18:06:33Z</dcterms:created>
  <dcterms:modified xsi:type="dcterms:W3CDTF">2025-11-06T14:56:11Z</dcterms:modified>
</cp:coreProperties>
</file>